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Жигайло\2019\БЮДЖЕТ 2020\Рішення\"/>
    </mc:Choice>
  </mc:AlternateContent>
  <bookViews>
    <workbookView xWindow="0" yWindow="0" windowWidth="28590" windowHeight="10860"/>
  </bookViews>
  <sheets>
    <sheet name="14.11.19" sheetId="4" r:id="rId1"/>
  </sheets>
  <definedNames>
    <definedName name="_xlnm.Print_Titles" localSheetId="0">'14.11.19'!$7:$7</definedName>
    <definedName name="_xlnm.Print_Area" localSheetId="0">'14.11.19'!$A$1:$J$210</definedName>
  </definedNames>
  <calcPr calcId="162913" refMode="R1C1"/>
</workbook>
</file>

<file path=xl/calcChain.xml><?xml version="1.0" encoding="utf-8"?>
<calcChain xmlns="http://schemas.openxmlformats.org/spreadsheetml/2006/main">
  <c r="I118" i="4" l="1"/>
  <c r="I113" i="4" l="1"/>
  <c r="I112" i="4" l="1"/>
  <c r="I124" i="4" l="1"/>
  <c r="I189" i="4" l="1"/>
  <c r="I182" i="4" s="1"/>
  <c r="I170" i="4"/>
  <c r="I168" i="4"/>
  <c r="I166" i="4"/>
  <c r="I163" i="4"/>
  <c r="I159" i="4"/>
  <c r="I157" i="4"/>
  <c r="I154" i="4"/>
  <c r="I152" i="4"/>
  <c r="I140" i="4"/>
  <c r="I131" i="4"/>
  <c r="I122" i="4"/>
  <c r="I108" i="4" s="1"/>
  <c r="I95" i="4"/>
  <c r="I92" i="4"/>
  <c r="I90" i="4"/>
  <c r="I87" i="4"/>
  <c r="I69" i="4"/>
  <c r="I77" i="4"/>
  <c r="I75" i="4"/>
  <c r="I73" i="4"/>
  <c r="I71" i="4"/>
  <c r="I67" i="4"/>
  <c r="I63" i="4"/>
  <c r="I61" i="4"/>
  <c r="I57" i="4"/>
  <c r="I55" i="4"/>
  <c r="I53" i="4"/>
  <c r="I29" i="4"/>
  <c r="I21" i="4"/>
  <c r="I19" i="4"/>
  <c r="I15" i="4"/>
  <c r="I9" i="4"/>
  <c r="I51" i="4" l="1"/>
  <c r="I204" i="4" l="1"/>
  <c r="I202" i="4"/>
  <c r="I200" i="4" s="1"/>
  <c r="I150" i="4" l="1"/>
  <c r="I148" i="4"/>
  <c r="I116" i="4"/>
  <c r="I114" i="4"/>
  <c r="I110" i="4"/>
  <c r="I41" i="4"/>
  <c r="I45" i="4"/>
  <c r="I198" i="4" l="1"/>
  <c r="I206" i="4" s="1"/>
  <c r="I207" i="4" s="1"/>
  <c r="I43" i="4" l="1"/>
  <c r="I23" i="4"/>
  <c r="I17" i="4" l="1"/>
  <c r="I13" i="4"/>
  <c r="I11" i="4"/>
  <c r="I187" i="4" l="1"/>
  <c r="I184" i="4"/>
  <c r="I180" i="4"/>
  <c r="I178" i="4"/>
  <c r="I172" i="4"/>
  <c r="I176" i="4"/>
  <c r="I174" i="4"/>
  <c r="I161" i="4"/>
  <c r="I85" i="4"/>
  <c r="I83" i="4" s="1"/>
  <c r="I81" i="4"/>
  <c r="I79" i="4" s="1"/>
  <c r="I68" i="4"/>
  <c r="I65" i="4" s="1"/>
  <c r="I59" i="4"/>
  <c r="I49" i="4"/>
  <c r="I47" i="4"/>
  <c r="I39" i="4"/>
  <c r="I37" i="4"/>
  <c r="I35" i="4"/>
  <c r="I33" i="4"/>
  <c r="I31" i="4"/>
  <c r="I27" i="4"/>
  <c r="I25" i="4"/>
</calcChain>
</file>

<file path=xl/sharedStrings.xml><?xml version="1.0" encoding="utf-8"?>
<sst xmlns="http://schemas.openxmlformats.org/spreadsheetml/2006/main" count="416" uniqueCount="280">
  <si>
    <t>грн.</t>
  </si>
  <si>
    <t>Код Функціональної класифікації видатків та кредитування бюджету</t>
  </si>
  <si>
    <t>1600000</t>
  </si>
  <si>
    <t>Управління архітектури, дизайну та містобудівної діяльності</t>
  </si>
  <si>
    <t>1610000</t>
  </si>
  <si>
    <t>0160</t>
  </si>
  <si>
    <t>0111</t>
  </si>
  <si>
    <t>Керівництво і управління у відповідній сфері у містах (місті Києві), селищах, селах, об’єднаних територіальних громадах</t>
  </si>
  <si>
    <t>1617670</t>
  </si>
  <si>
    <t>7670</t>
  </si>
  <si>
    <t>0490</t>
  </si>
  <si>
    <t>Внески до статутного капіталу суб’єктів господарювання</t>
  </si>
  <si>
    <t>Департамент культури виконавчого комітету міської ради</t>
  </si>
  <si>
    <t>1010160</t>
  </si>
  <si>
    <t>1100</t>
  </si>
  <si>
    <t>0960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</si>
  <si>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</si>
  <si>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</si>
  <si>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</si>
  <si>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</si>
  <si>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1900000</t>
  </si>
  <si>
    <t>Управління транспорту та зв'язку</t>
  </si>
  <si>
    <t>1910000</t>
  </si>
  <si>
    <t>Організація благоустрою населених пунктів</t>
  </si>
  <si>
    <t>Будівництво1 об'єктів житлово-комунального господарства</t>
  </si>
  <si>
    <t>1917670</t>
  </si>
  <si>
    <t>1917310</t>
  </si>
  <si>
    <t>7310</t>
  </si>
  <si>
    <t>0443</t>
  </si>
  <si>
    <t>1916030</t>
  </si>
  <si>
    <t>6030</t>
  </si>
  <si>
    <t>0620</t>
  </si>
  <si>
    <t>3700000</t>
  </si>
  <si>
    <t>Фінансове управління виконавчого комітету міської ради</t>
  </si>
  <si>
    <t>3710000</t>
  </si>
  <si>
    <t>3710160</t>
  </si>
  <si>
    <t>3710180</t>
  </si>
  <si>
    <t>0180</t>
  </si>
  <si>
    <t>0133</t>
  </si>
  <si>
    <t>Інша діяльність у сфері державного управління</t>
  </si>
  <si>
    <t>3719770</t>
  </si>
  <si>
    <t>9770</t>
  </si>
  <si>
    <t>Інші субвенції з місцевого бюджету</t>
  </si>
  <si>
    <t xml:space="preserve">Придбання комп'ютерної техніки та периферійного обладнання </t>
  </si>
  <si>
    <t>Капітальний ремонт приміщення</t>
  </si>
  <si>
    <t>0800000</t>
  </si>
  <si>
    <t>Департамент соціальної політики виконавчого комітету міської ради</t>
  </si>
  <si>
    <t>0810000</t>
  </si>
  <si>
    <t>0810160</t>
  </si>
  <si>
    <t>0813031</t>
  </si>
  <si>
    <t>3031</t>
  </si>
  <si>
    <t>1030</t>
  </si>
  <si>
    <t>Надання інших пільг окремим категоріям громадян відповідно до законодавства</t>
  </si>
  <si>
    <t>1020</t>
  </si>
  <si>
    <t>0610</t>
  </si>
  <si>
    <t>1090</t>
  </si>
  <si>
    <t>Придбання обладнання і предметів довгострокового користування</t>
  </si>
  <si>
    <t>1610160</t>
  </si>
  <si>
    <t>7330</t>
  </si>
  <si>
    <t>1617340</t>
  </si>
  <si>
    <t>7340</t>
  </si>
  <si>
    <t>Проектування, реставрація та охорона пам'яток архітектури</t>
  </si>
  <si>
    <t>0700000</t>
  </si>
  <si>
    <t>Управління охорони здоров'я</t>
  </si>
  <si>
    <t>0710000</t>
  </si>
  <si>
    <t>0712010</t>
  </si>
  <si>
    <t>2010</t>
  </si>
  <si>
    <t>0731</t>
  </si>
  <si>
    <t>Багатопрофільна стаціонарна медична допомога населенню</t>
  </si>
  <si>
    <t>0712030</t>
  </si>
  <si>
    <t>2030</t>
  </si>
  <si>
    <t>0733</t>
  </si>
  <si>
    <t>Лікарсько-акушерська допомога  вагітним, породіллям та новонародженим</t>
  </si>
  <si>
    <t>0712080</t>
  </si>
  <si>
    <t>2080</t>
  </si>
  <si>
    <t>0721</t>
  </si>
  <si>
    <t>Амбулаторно-поліклінічна допомога населенню, крім первинної медичної допомоги</t>
  </si>
  <si>
    <t>Всього капітальних вкладень:</t>
  </si>
  <si>
    <t>Придбання обладнання та комп'ютерної техніки</t>
  </si>
  <si>
    <t>Капітальний ремонт житла особам з інвалідністю внаслідок війни</t>
  </si>
  <si>
    <t>1511010</t>
  </si>
  <si>
    <t>1512010</t>
  </si>
  <si>
    <t>1512030</t>
  </si>
  <si>
    <t>1516030</t>
  </si>
  <si>
    <t>1517310</t>
  </si>
  <si>
    <t>1517321</t>
  </si>
  <si>
    <t>1517324</t>
  </si>
  <si>
    <t>1517325</t>
  </si>
  <si>
    <t>1517330</t>
  </si>
  <si>
    <t>1517340</t>
  </si>
  <si>
    <t>Управління капітального будівництва виконавчого комітету міської ради</t>
  </si>
  <si>
    <t>Надання дошкільної освіти</t>
  </si>
  <si>
    <t>Капітальний ремонт вул. Надрічна (старої частини) в м. Івано-Франківську</t>
  </si>
  <si>
    <t>Будівництво доріг</t>
  </si>
  <si>
    <t>Будівництво моста через річку Бистриця Солотвинська та транспортної розв'язки в районі вул. Хіміків - Надрічна /ПВР + роботи/ ( І черга – «Будівництво транспортної розв’язки по вул. Надрічна в м. Івано-Франківську /ПВР + роботи/»)</t>
  </si>
  <si>
    <t>Будівництво моста через річку Бистриця Солотвинська та транспортної розв'язки в районі вул. Хіміків - Надрічна /ПВР + роботи/ (ІІ черга – «Будівництво вулиці Хіміків на ділянці від ЗОШ № 24 до річки Бистриця Солотвинська в м. Івано-Франківську /ПВР + роботи/»)</t>
  </si>
  <si>
    <t>Будівництво моста через річку Бистриця Солотвинська та транспортної розв'язки в районі вул. Хіміків - Надрічна /ПВР + роботи/ (ІІІ черга – «Будівництво моста через річку Бистриця Солотвинська в районі вул. Хіміків - Надрічна /ПВР + роботи/»)</t>
  </si>
  <si>
    <t>Будівництво1 освітніх установ та закладів</t>
  </si>
  <si>
    <t>Будівництво дитячого садка в м-ні "Каскад" (ПВР+роботи)</t>
  </si>
  <si>
    <t>Будівництво НВК ЗОШ № 6 в м-ні "Опришівці" (ПВР+роботи)</t>
  </si>
  <si>
    <t>Дитячий садок в с. Крихівці Івано-Франківської міської ради (нове будівництво)</t>
  </si>
  <si>
    <t>Нове будівництво футбольного поля стандартних розмірів із синтетичним покриттям та влаштуванням спортивних майданчиків багатофункціонального призначення із штучним покриттям в ЗШ №24</t>
  </si>
  <si>
    <t xml:space="preserve">Реконструкція дитячого садочка на вул. Гната Хоткевича, 11-А </t>
  </si>
  <si>
    <t>Будівництво1 установ та закладів культури</t>
  </si>
  <si>
    <t>Будівництво1 споруд, установ та закладів фізичної культури і спорту</t>
  </si>
  <si>
    <t>Будівництво басейну в ФОК</t>
  </si>
  <si>
    <t>Будівництво1 інших об'єктів  комунальної власності</t>
  </si>
  <si>
    <t>2020-2021</t>
  </si>
  <si>
    <t>1010</t>
  </si>
  <si>
    <t>0910</t>
  </si>
  <si>
    <t>7321</t>
  </si>
  <si>
    <t>7324</t>
  </si>
  <si>
    <t>7325</t>
  </si>
  <si>
    <t>1517370</t>
  </si>
  <si>
    <t>7370</t>
  </si>
  <si>
    <t>Реалізація інших заходів щодо соціально-економічного розвитку територій</t>
  </si>
  <si>
    <t xml:space="preserve">Фінансова підтримка культово-релігійним громадам </t>
  </si>
  <si>
    <t>1917411</t>
  </si>
  <si>
    <t>7411</t>
  </si>
  <si>
    <t>0451</t>
  </si>
  <si>
    <t>Утримання та розвиток автотранспорту</t>
  </si>
  <si>
    <t>1917421</t>
  </si>
  <si>
    <t>7421</t>
  </si>
  <si>
    <t>0453</t>
  </si>
  <si>
    <t xml:space="preserve">Утримання та розвиток наземного електротранспорту </t>
  </si>
  <si>
    <t>0810</t>
  </si>
  <si>
    <t>Утримання та фінансова підтримка спортивних споруд</t>
  </si>
  <si>
    <t>5041</t>
  </si>
  <si>
    <t>Департамент житлової, комунальної політики та благоустрою виконавчого комітету міської ради</t>
  </si>
  <si>
    <t>1210160</t>
  </si>
  <si>
    <t>1216011</t>
  </si>
  <si>
    <t>6011</t>
  </si>
  <si>
    <t>Експлуатація та технічне обслуговування житлового фонду</t>
  </si>
  <si>
    <t>1216030</t>
  </si>
  <si>
    <t>1217310</t>
  </si>
  <si>
    <t>1217670</t>
  </si>
  <si>
    <t>Придбання основних засобів</t>
  </si>
  <si>
    <t>Будівництво та реконструкція об'єктів житлово-комунального господарства</t>
  </si>
  <si>
    <r>
      <t xml:space="preserve">Внески в статутний фонд </t>
    </r>
    <r>
      <rPr>
        <b/>
        <sz val="14"/>
        <rFont val="Times New Roman"/>
        <family val="1"/>
        <charset val="204"/>
      </rPr>
      <t>КП "Муніципальна дорожня компанія"</t>
    </r>
    <r>
      <rPr>
        <sz val="14"/>
        <rFont val="Times New Roman"/>
        <family val="1"/>
        <charset val="204"/>
      </rPr>
      <t xml:space="preserve"> для формування фонду власних оборотних засобів і засобів обігу</t>
    </r>
  </si>
  <si>
    <r>
      <t xml:space="preserve">Внески в статутний фонд </t>
    </r>
    <r>
      <rPr>
        <b/>
        <sz val="14"/>
        <rFont val="Times New Roman"/>
        <family val="1"/>
        <charset val="204"/>
      </rPr>
      <t>КП "Івано-Франківськміськсвітло"</t>
    </r>
    <r>
      <rPr>
        <sz val="14"/>
        <rFont val="Times New Roman"/>
        <family val="1"/>
        <charset val="204"/>
      </rPr>
      <t xml:space="preserve"> для формування фонду власних оборотних засобів і засобів обігу</t>
    </r>
  </si>
  <si>
    <r>
      <t>Внески в статутний фонд</t>
    </r>
    <r>
      <rPr>
        <b/>
        <sz val="14"/>
        <rFont val="Times New Roman"/>
        <family val="1"/>
        <charset val="204"/>
      </rPr>
      <t xml:space="preserve"> КП "Муніципальна інвестиційна управляюча компанія"</t>
    </r>
    <r>
      <rPr>
        <sz val="14"/>
        <rFont val="Times New Roman"/>
        <family val="1"/>
        <charset val="204"/>
      </rPr>
      <t xml:space="preserve"> для формування фонду власних оборотних засобів і засобів обігу (для модернізації житлового фонду в тому числі теплова модернізація)</t>
    </r>
  </si>
  <si>
    <r>
      <t xml:space="preserve">Внески в статутний фонд </t>
    </r>
    <r>
      <rPr>
        <b/>
        <sz val="14"/>
        <rFont val="Times New Roman"/>
        <family val="1"/>
        <charset val="204"/>
      </rPr>
      <t xml:space="preserve">КП "Центр розвитку міста та рекреації" </t>
    </r>
    <r>
      <rPr>
        <sz val="14"/>
        <rFont val="Times New Roman"/>
        <family val="1"/>
        <charset val="204"/>
      </rPr>
      <t>для формування фонду власних оборотних засобів і засобів обігу</t>
    </r>
  </si>
  <si>
    <r>
      <t xml:space="preserve">Внески в статутний фонд </t>
    </r>
    <r>
      <rPr>
        <b/>
        <sz val="14"/>
        <rFont val="Times New Roman"/>
        <family val="1"/>
        <charset val="204"/>
      </rPr>
      <t xml:space="preserve">КП "Дирекція замовника" </t>
    </r>
    <r>
      <rPr>
        <sz val="14"/>
        <rFont val="Times New Roman"/>
        <family val="1"/>
        <charset val="204"/>
      </rPr>
      <t>для формування фонду власних оборотних засобів і засобів обігу (для модернізації житлового фонду)</t>
    </r>
  </si>
  <si>
    <r>
      <t xml:space="preserve">Внески в статутний фонд </t>
    </r>
    <r>
      <rPr>
        <b/>
        <sz val="14"/>
        <rFont val="Times New Roman"/>
        <family val="1"/>
        <charset val="204"/>
      </rPr>
      <t xml:space="preserve">КП "Полігон ТПВ" </t>
    </r>
    <r>
      <rPr>
        <sz val="14"/>
        <rFont val="Times New Roman"/>
        <family val="1"/>
        <charset val="204"/>
      </rPr>
      <t>для формування фонду власних оборотних засобів і засобів обігу</t>
    </r>
  </si>
  <si>
    <r>
      <t>Внески в статутний фонд</t>
    </r>
    <r>
      <rPr>
        <b/>
        <sz val="14"/>
        <rFont val="Times New Roman"/>
        <family val="1"/>
        <charset val="204"/>
      </rPr>
      <t xml:space="preserve"> ДМП «Івано-Франківськтеплокомуненерго» </t>
    </r>
    <r>
      <rPr>
        <sz val="14"/>
        <rFont val="Times New Roman"/>
        <family val="1"/>
        <charset val="204"/>
      </rPr>
      <t xml:space="preserve">для формування фонду власних оборотних засобів і засобів обігу   </t>
    </r>
  </si>
  <si>
    <r>
      <t xml:space="preserve">Внески в статутний фонд </t>
    </r>
    <r>
      <rPr>
        <b/>
        <sz val="14"/>
        <rFont val="Times New Roman"/>
        <family val="1"/>
        <charset val="204"/>
      </rPr>
      <t>КП "Івано-Франківськводоекотехпром"</t>
    </r>
    <r>
      <rPr>
        <sz val="14"/>
        <rFont val="Times New Roman"/>
        <family val="1"/>
        <charset val="204"/>
      </rPr>
      <t xml:space="preserve"> для формування фонду власних оборотних засобів і засобів обігу</t>
    </r>
    <r>
      <rPr>
        <sz val="14"/>
        <color indexed="10"/>
        <rFont val="Times New Roman"/>
        <family val="1"/>
        <charset val="204"/>
      </rPr>
      <t xml:space="preserve"> </t>
    </r>
  </si>
  <si>
    <r>
      <t xml:space="preserve">Внески в статутний фонд </t>
    </r>
    <r>
      <rPr>
        <b/>
        <sz val="14"/>
        <rFont val="Times New Roman"/>
        <family val="1"/>
        <charset val="204"/>
      </rPr>
      <t>КП "Міська ритуальна служба"</t>
    </r>
    <r>
      <rPr>
        <sz val="14"/>
        <rFont val="Times New Roman"/>
        <family val="1"/>
        <charset val="204"/>
      </rPr>
      <t xml:space="preserve"> для формування фонду власних оборотних засобів і засобів обігу</t>
    </r>
  </si>
  <si>
    <r>
      <t xml:space="preserve">Внески в статутний фонд </t>
    </r>
    <r>
      <rPr>
        <b/>
        <sz val="14"/>
        <rFont val="Times New Roman"/>
        <family val="1"/>
        <charset val="204"/>
      </rPr>
      <t>КП "Благоустрій"</t>
    </r>
    <r>
      <rPr>
        <sz val="14"/>
        <rFont val="Times New Roman"/>
        <family val="1"/>
        <charset val="204"/>
      </rPr>
      <t xml:space="preserve"> для формування фонду власних оборотних засобів і засобів обігу</t>
    </r>
  </si>
  <si>
    <t>1100000</t>
  </si>
  <si>
    <t>Департамент молодіжної політики та спорту виконавчого комітету міської ради</t>
  </si>
  <si>
    <t>1110000</t>
  </si>
  <si>
    <t>0600000</t>
  </si>
  <si>
    <t>Департамент освіти та науки виконавчого комітету міської ради</t>
  </si>
  <si>
    <t>0610000</t>
  </si>
  <si>
    <t xml:space="preserve">Секретар міської ради </t>
  </si>
  <si>
    <t>В. Синишин</t>
  </si>
  <si>
    <t>0611010</t>
  </si>
  <si>
    <t>0611020</t>
  </si>
  <si>
    <t>0921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</si>
  <si>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</si>
  <si>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0611070</t>
  </si>
  <si>
    <t>1070</t>
  </si>
  <si>
    <t>0922</t>
  </si>
  <si>
    <t>Надання загальної середньої освіти спеціальними  загальноосвітніми школами-інтернатами, школами та іншими навчальними закладами для дітей, які потребують корекції фізичного та (або) розумового розвитку</t>
  </si>
  <si>
    <t>0611090</t>
  </si>
  <si>
    <t>Надання позашкільної освіти позашкільними закладами освіти, заходи із позашкільної роботи з дітьми</t>
  </si>
  <si>
    <t>0611110</t>
  </si>
  <si>
    <t>1110</t>
  </si>
  <si>
    <t>0930</t>
  </si>
  <si>
    <t>Підготовка кадрів професійно-технічними закладами та іншими закладами освіти</t>
  </si>
  <si>
    <t>0613132</t>
  </si>
  <si>
    <t>3132</t>
  </si>
  <si>
    <t>1040</t>
  </si>
  <si>
    <t>Утримання клубів для підлітків за місцем проживання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</si>
  <si>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</si>
  <si>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</si>
  <si>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</si>
  <si>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0200000</t>
  </si>
  <si>
    <t>Виконавчий комітет міської ради</t>
  </si>
  <si>
    <t>0210000</t>
  </si>
  <si>
    <t>0217670</t>
  </si>
  <si>
    <r>
      <t xml:space="preserve">Внески в статутний фонд </t>
    </r>
    <r>
      <rPr>
        <b/>
        <sz val="14"/>
        <rFont val="Times New Roman"/>
        <family val="1"/>
        <charset val="204"/>
      </rPr>
      <t>КП "Муніципальна варта"</t>
    </r>
    <r>
      <rPr>
        <sz val="14"/>
        <rFont val="Times New Roman"/>
        <family val="1"/>
        <charset val="204"/>
      </rPr>
      <t xml:space="preserve"> для формування фонду власних оборотних засобів і засобів обігу</t>
    </r>
  </si>
  <si>
    <t>0900000</t>
  </si>
  <si>
    <t>Служба у справах дітей виконавчого комітету міської ради</t>
  </si>
  <si>
    <t>0910000</t>
  </si>
  <si>
    <t>0910160</t>
  </si>
  <si>
    <t>Надання поворотної або безповоротної фінансової допомоги ПрАТ «Івано-Франківський локомотиворемонтний завод»</t>
  </si>
  <si>
    <t>Субвенція на капітальний ремонт території с. Микитинці</t>
  </si>
  <si>
    <t>Субвенція на капітальний ремонт території с. Угорники</t>
  </si>
  <si>
    <t>Субвенція на капітальний ремонт території с.  Крихівці</t>
  </si>
  <si>
    <t>Субвенція на капітальний ремонт території с. Вовчинці</t>
  </si>
  <si>
    <t>Субвенція на капітальний ремонт території с. Хриплин</t>
  </si>
  <si>
    <t>0216086</t>
  </si>
  <si>
    <t>6086</t>
  </si>
  <si>
    <t>Інша діяльність щодо забезпечення житлом громадян</t>
  </si>
  <si>
    <t>Міська цільова програма будівництва (придбання) доступного житла та молодіжного кредитування в місті Івано-Франківську на 2018-2022 роки"</t>
  </si>
  <si>
    <t>Програма охорони культурної спадщини м. Івано-Франківська на 2019-2021 роки</t>
  </si>
  <si>
    <t>Додаток 6</t>
  </si>
  <si>
    <t>до рішення___сесії міської ради</t>
  </si>
  <si>
    <t>від ____________№_____</t>
  </si>
  <si>
    <t>Загальна тивалість будівництва (рік початку і завершення)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</si>
  <si>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</si>
  <si>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</si>
  <si>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</si>
  <si>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Рівень виконання робіт на початок бюджетного періоду, %</t>
  </si>
  <si>
    <t>Загальна вартість будівництва, гривень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</si>
  <si>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</si>
  <si>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</si>
  <si>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Найменування об'єкта будівництва / вид будівельних робіт, у тому числі проектні роботи</t>
  </si>
  <si>
    <t>2017-2020</t>
  </si>
  <si>
    <t>2019-2023</t>
  </si>
  <si>
    <t>0210180</t>
  </si>
  <si>
    <t>Бюджет розвитку</t>
  </si>
  <si>
    <t xml:space="preserve">Проект НЕФКО "Підвищення енергоефективності об'єктів бюджетної сфери м.Івано-Франківська"(кредитні кошти) </t>
  </si>
  <si>
    <t>Розвиток комунального транспорту</t>
  </si>
  <si>
    <t>Разом по бюджету розвитку:</t>
  </si>
  <si>
    <t>Кошти, що передаються із загального фонду до бюджету розвитку</t>
  </si>
  <si>
    <t>Всього кошти, що передаються із загального фонду до бюджету розвитку</t>
  </si>
  <si>
    <t>0611161</t>
  </si>
  <si>
    <t>1161</t>
  </si>
  <si>
    <t>0990</t>
  </si>
  <si>
    <t>Забезпечення діяльності інших закладів у сфері освіти</t>
  </si>
  <si>
    <t>Програма "Освіта міста Івано-Франківська 2016-2020 роки"</t>
  </si>
  <si>
    <t>Програма "Здоров'я населення міста Івано-Франківська 2018-2020 роки"</t>
  </si>
  <si>
    <t>Комплексна програма підтримки та розвитку культури міста Івано-Франківська на 2016-2020 роки</t>
  </si>
  <si>
    <t>Програма фінансової підтримки громадських організацій фізкультурно-спортивного спрямування, спортивних клубів та федерацій з видів спорту міста Івано-Франківська на   2015-2019 роки</t>
  </si>
  <si>
    <t>Капітальний ремонт об'єктів благоустрою</t>
  </si>
  <si>
    <t>Капітальний ремонт дошкільних навчальних закладів</t>
  </si>
  <si>
    <t>Капітальний ремонт закладів охорони здоров'я</t>
  </si>
  <si>
    <t>Капітальний ремонт приміщень комунального некомерційного підприємства "Івано-Франківський міський клінічний перинатальний центр"</t>
  </si>
  <si>
    <t>Капітальний ремонт закладів культури</t>
  </si>
  <si>
    <t>Будівництво та реконструкція освітніх установ та закладів</t>
  </si>
  <si>
    <t>1517322</t>
  </si>
  <si>
    <t>7322</t>
  </si>
  <si>
    <t>Будівництво1 медичних установ та закладів</t>
  </si>
  <si>
    <t>Будівництво та реконструкція медичних установ та закладів</t>
  </si>
  <si>
    <t>Будівництво та реконструкція установ та закладів культури</t>
  </si>
  <si>
    <t>Будівництво та реконструкція інших об'єктів  комунальної власності</t>
  </si>
  <si>
    <t>Капітальний ремонт об'єктів благоустрою населених пунктів</t>
  </si>
  <si>
    <t>Будівництво об'єктів житлово-комунального господарства</t>
  </si>
  <si>
    <t>Нове будівництво футбольного поля в м. Івано-Франківську (в районі Пасічної поблизу так званого «Німецького озера»)</t>
  </si>
  <si>
    <t>Реконструкція стадіону з інфраструктурою в с. Черніїв (ПВР+роботи)</t>
  </si>
  <si>
    <t>Будівництво спортивного залу в Підлузькій ЗОШ І-ІІ ступенів (ПВР+роботи)</t>
  </si>
  <si>
    <t>Капітальний ремонт автомобільної дороги С-091301 на відрізку Побережжя-Черніїв (ПВР+роботи)</t>
  </si>
  <si>
    <t>Капітальний ремонт автомобільної дороги Т-0906 на відрізку від моста (вул. Коновальця) через річку Бистриця Надвірнянська до кільця автомобільної дороги М-10 (с. Черніїв) (ПВР+роботи)</t>
  </si>
  <si>
    <t>1162</t>
  </si>
  <si>
    <t>Інші програми та заходи у сфері освіти</t>
  </si>
  <si>
    <t>0611162</t>
  </si>
  <si>
    <t>1150</t>
  </si>
  <si>
    <t>0611150</t>
  </si>
  <si>
    <t>Методичне забезпечення діяльності навчальних закладів</t>
  </si>
  <si>
    <t>Проект НЕФКО "Підвищення енергоефективності об'єктів бюджетної сфери м.Івано-Франківська" (співфінансування)</t>
  </si>
  <si>
    <t>Забезпечення здійснення енергозберігаючих заходів</t>
  </si>
  <si>
    <r>
      <t xml:space="preserve">Внески в статутний фонд </t>
    </r>
    <r>
      <rPr>
        <b/>
        <sz val="14"/>
        <rFont val="Times New Roman"/>
        <family val="1"/>
        <charset val="204"/>
      </rPr>
      <t xml:space="preserve">КП "Муніципальна інвестиційна управляюча компанія" </t>
    </r>
    <r>
      <rPr>
        <sz val="14"/>
        <rFont val="Times New Roman"/>
        <family val="1"/>
        <charset val="204"/>
      </rPr>
      <t>для формування фонду власних оборотних засобів і засобів обігу (для облаштування прибудинкових територій)</t>
    </r>
  </si>
  <si>
    <r>
      <t xml:space="preserve">Внески в статутний фонд </t>
    </r>
    <r>
      <rPr>
        <b/>
        <sz val="14"/>
        <rFont val="Times New Roman"/>
        <family val="1"/>
        <charset val="204"/>
      </rPr>
      <t>КП "Дирекція замовника</t>
    </r>
    <r>
      <rPr>
        <sz val="14"/>
        <rFont val="Times New Roman"/>
        <family val="1"/>
        <charset val="204"/>
      </rPr>
      <t>" для формування фонду власних оборотних засобів і засобів обігу (для облаштування прибудинкових територій)</t>
    </r>
  </si>
  <si>
    <t>Забезпечення діяльності інших закладів в галузі культури і мистецтва</t>
  </si>
  <si>
    <t>0829</t>
  </si>
  <si>
    <t>4081</t>
  </si>
  <si>
    <t>Реконструкція вул. Автоливмашівської (від залізничного переїзду до вул. Юності) в м. Івано-Франківську</t>
  </si>
  <si>
    <t>Реконструкція вул. Коновальця (І черга: від моста через р. Бистриця Надвірнянська до вул. Петлюри)</t>
  </si>
  <si>
    <t>Субвенції з Державного бюджету</t>
  </si>
  <si>
    <t xml:space="preserve">Субвенція на надання державної підтримки особам з особливими освітніми потребами </t>
  </si>
  <si>
    <t>Капітальний ремонт інженерних мереж</t>
  </si>
  <si>
    <t>Реконструкція нежитлових приміщень під службові приміщення, розташованих на шостому поверсі в будинку на вул. Незалежності, 9 в м. Івано-Франківську</t>
  </si>
  <si>
    <t>1910180</t>
  </si>
  <si>
    <t>Придбання обладнання та програмного забезпечення КП «Електроавтотрансу» для запровадження автоматизованої системи оплати проїзду</t>
  </si>
  <si>
    <t>Субвенція на капітальний ремонт території с. Чукалівка</t>
  </si>
  <si>
    <t>Субвенція на капітальний ремонт території с. Узин</t>
  </si>
  <si>
    <t>Субвенція на капітальний ремонт території с. Добровляни</t>
  </si>
  <si>
    <t>Будівництво1 інших об'єктів комунальної власності</t>
  </si>
  <si>
    <t>1511020</t>
  </si>
  <si>
    <t>Капітальний ремонт із заміною вікон Колодіївської ЗОШ</t>
  </si>
  <si>
    <t>Реконструкція системи опалення соціально-культурного центру на вул. Шевченка, 24 в с. Березівка</t>
  </si>
  <si>
    <t>Капітальний ремонт об'єктів транспортної інфраструктури міста</t>
  </si>
  <si>
    <t>Капітальний ремонт вул. Незалежності в с. Підпечари</t>
  </si>
  <si>
    <t>Капітальний ремонт вул. Франка в с. Підпечари</t>
  </si>
  <si>
    <t>Капітальний ремонт приміщення будинку культури в с. Підпечари</t>
  </si>
  <si>
    <r>
      <t xml:space="preserve">Внески в статутний фонд </t>
    </r>
    <r>
      <rPr>
        <b/>
        <sz val="14"/>
        <rFont val="Times New Roman"/>
        <family val="1"/>
        <charset val="204"/>
      </rPr>
      <t>КП "Простір інноваційних Креацій "Палац"</t>
    </r>
    <r>
      <rPr>
        <sz val="14"/>
        <rFont val="Times New Roman"/>
        <family val="1"/>
        <charset val="204"/>
      </rPr>
      <t xml:space="preserve"> для формування фонду власних оборотних засобів і засобів обігу</t>
    </r>
  </si>
  <si>
    <r>
      <t>Внески в статутний фонд</t>
    </r>
    <r>
      <rPr>
        <b/>
        <sz val="14"/>
        <rFont val="Times New Roman"/>
        <family val="1"/>
        <charset val="204"/>
      </rPr>
      <t xml:space="preserve"> КП "Електроавтотранс"</t>
    </r>
    <r>
      <rPr>
        <sz val="14"/>
        <rFont val="Times New Roman"/>
        <family val="1"/>
        <charset val="204"/>
      </rPr>
      <t xml:space="preserve"> для формування фонду власних оборотних засобів і засобів обігу </t>
    </r>
  </si>
  <si>
    <t>Розподіл коштів бюджету на здійснення заходів із капітальних видатків, будівництва, реконструкції і реставрації об'єктів виробничої, комунікаційної та соціальної інфраструктури за об'єктами у 2020 році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</si>
</sst>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6" x14ac:knownFonts="1">
    <font>
      <sz val="10"/>
      <name val="Times New Roman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Arial"/>
      <family val="2"/>
    </font>
    <font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name val="Arial Cyr"/>
      <charset val="204"/>
    </font>
    <font>
      <b/>
      <sz val="18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169">
    <xf numFmtId="0" fontId="0" fillId="0" borderId="0" xfId="0"/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 wrapText="1" shrinkToFit="1"/>
    </xf>
    <xf numFmtId="0" fontId="1" fillId="0" borderId="0" xfId="0" applyFont="1" applyFill="1" applyAlignment="1">
      <alignment horizontal="left" vertical="center" wrapText="1" shrinkToFit="1"/>
    </xf>
    <xf numFmtId="0" fontId="3" fillId="0" borderId="1" xfId="0" applyNumberFormat="1" applyFont="1" applyFill="1" applyBorder="1" applyAlignment="1" applyProtection="1">
      <alignment horizontal="center" vertical="center" wrapText="1" shrinkToFit="1"/>
    </xf>
    <xf numFmtId="49" fontId="3" fillId="0" borderId="1" xfId="0" applyNumberFormat="1" applyFont="1" applyFill="1" applyBorder="1" applyAlignment="1" applyProtection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 shrinkToFit="1"/>
    </xf>
    <xf numFmtId="49" fontId="3" fillId="2" borderId="1" xfId="0" applyNumberFormat="1" applyFont="1" applyFill="1" applyBorder="1" applyAlignment="1">
      <alignment horizontal="left" vertical="center" wrapText="1" shrinkToFit="1"/>
    </xf>
    <xf numFmtId="0" fontId="5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vertical="center" wrapText="1" shrinkToFit="1"/>
    </xf>
    <xf numFmtId="0" fontId="4" fillId="2" borderId="1" xfId="0" applyFont="1" applyFill="1" applyBorder="1" applyAlignment="1">
      <alignment horizontal="left" vertical="center" wrapText="1" shrinkToFit="1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1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 shrinkToFi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 shrinkToFit="1"/>
    </xf>
    <xf numFmtId="0" fontId="1" fillId="2" borderId="1" xfId="0" applyNumberFormat="1" applyFont="1" applyFill="1" applyBorder="1" applyAlignment="1">
      <alignment vertical="center" wrapText="1"/>
    </xf>
    <xf numFmtId="0" fontId="1" fillId="2" borderId="1" xfId="2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 shrinkToFit="1"/>
    </xf>
    <xf numFmtId="0" fontId="1" fillId="0" borderId="1" xfId="0" applyNumberFormat="1" applyFont="1" applyFill="1" applyBorder="1" applyAlignment="1">
      <alignment vertical="center" wrapText="1"/>
    </xf>
    <xf numFmtId="0" fontId="3" fillId="2" borderId="1" xfId="2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3" fontId="4" fillId="0" borderId="1" xfId="0" applyNumberFormat="1" applyFont="1" applyFill="1" applyBorder="1" applyAlignment="1">
      <alignment horizontal="center" vertical="center" shrinkToFit="1"/>
    </xf>
    <xf numFmtId="3" fontId="4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 shrinkToFit="1"/>
    </xf>
    <xf numFmtId="0" fontId="1" fillId="0" borderId="1" xfId="2" applyNumberFormat="1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4" fontId="1" fillId="0" borderId="1" xfId="0" applyNumberFormat="1" applyFont="1" applyFill="1" applyBorder="1" applyAlignment="1">
      <alignment horizontal="center" vertical="center" shrinkToFit="1"/>
    </xf>
    <xf numFmtId="3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left" vertical="center" wrapText="1" shrinkToFit="1"/>
    </xf>
    <xf numFmtId="0" fontId="1" fillId="3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9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3" fontId="1" fillId="2" borderId="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top" wrapText="1"/>
    </xf>
    <xf numFmtId="3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" fontId="4" fillId="0" borderId="1" xfId="0" applyNumberFormat="1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164" fontId="3" fillId="0" borderId="1" xfId="0" applyNumberFormat="1" applyFont="1" applyFill="1" applyBorder="1" applyAlignment="1">
      <alignment horizontal="center" vertical="center" wrapText="1" shrinkToFit="1"/>
    </xf>
    <xf numFmtId="3" fontId="4" fillId="0" borderId="1" xfId="0" applyNumberFormat="1" applyFont="1" applyFill="1" applyBorder="1" applyAlignment="1">
      <alignment horizontal="center" vertical="center" wrapText="1" shrinkToFit="1"/>
    </xf>
    <xf numFmtId="0" fontId="3" fillId="0" borderId="0" xfId="0" applyFont="1" applyFill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49" fontId="13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center" vertical="center" wrapText="1" shrinkToFit="1"/>
    </xf>
    <xf numFmtId="49" fontId="4" fillId="3" borderId="1" xfId="0" applyNumberFormat="1" applyFont="1" applyFill="1" applyBorder="1" applyAlignment="1">
      <alignment horizontal="center" vertical="center" wrapText="1" shrinkToFit="1"/>
    </xf>
    <xf numFmtId="0" fontId="4" fillId="3" borderId="3" xfId="0" applyFont="1" applyFill="1" applyBorder="1" applyAlignment="1">
      <alignment horizontal="center" vertical="center" wrapText="1" shrinkToFit="1"/>
    </xf>
    <xf numFmtId="0" fontId="9" fillId="3" borderId="1" xfId="0" applyFont="1" applyFill="1" applyBorder="1" applyAlignment="1">
      <alignment vertical="center" wrapText="1"/>
    </xf>
    <xf numFmtId="1" fontId="4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1" xfId="1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Alignment="1">
      <alignment vertical="center"/>
    </xf>
    <xf numFmtId="0" fontId="1" fillId="0" borderId="1" xfId="0" applyFont="1" applyFill="1" applyBorder="1" applyAlignment="1">
      <alignment horizontal="left" vertical="center" wrapText="1" shrinkToFit="1"/>
    </xf>
    <xf numFmtId="3" fontId="3" fillId="3" borderId="1" xfId="0" applyNumberFormat="1" applyFont="1" applyFill="1" applyBorder="1" applyAlignment="1">
      <alignment horizontal="center" vertical="center" wrapText="1" shrinkToFit="1"/>
    </xf>
    <xf numFmtId="0" fontId="14" fillId="3" borderId="0" xfId="0" applyFont="1" applyFill="1" applyBorder="1" applyAlignment="1">
      <alignment vertical="center" wrapText="1" shrinkToFit="1"/>
    </xf>
    <xf numFmtId="0" fontId="14" fillId="3" borderId="0" xfId="0" applyFont="1" applyFill="1" applyBorder="1" applyAlignment="1">
      <alignment horizontal="center" vertical="center" wrapText="1" shrinkToFit="1"/>
    </xf>
    <xf numFmtId="0" fontId="14" fillId="3" borderId="0" xfId="0" applyFont="1" applyFill="1" applyAlignment="1">
      <alignment vertical="center" wrapText="1" shrinkToFit="1"/>
    </xf>
    <xf numFmtId="49" fontId="3" fillId="3" borderId="1" xfId="0" applyNumberFormat="1" applyFont="1" applyFill="1" applyBorder="1" applyAlignment="1">
      <alignment horizontal="center" vertical="center" wrapText="1" shrinkToFit="1"/>
    </xf>
    <xf numFmtId="0" fontId="3" fillId="3" borderId="1" xfId="0" applyFont="1" applyFill="1" applyBorder="1" applyAlignment="1">
      <alignment horizontal="center" vertical="center" wrapText="1" shrinkToFit="1"/>
    </xf>
    <xf numFmtId="0" fontId="2" fillId="3" borderId="1" xfId="0" applyFont="1" applyFill="1" applyBorder="1" applyAlignment="1">
      <alignment vertical="center" wrapText="1" shrinkToFit="1"/>
    </xf>
    <xf numFmtId="0" fontId="3" fillId="3" borderId="1" xfId="0" applyFont="1" applyFill="1" applyBorder="1" applyAlignment="1">
      <alignment horizontal="left" vertical="center" wrapText="1" shrinkToFit="1"/>
    </xf>
    <xf numFmtId="0" fontId="4" fillId="3" borderId="1" xfId="0" applyFont="1" applyFill="1" applyBorder="1" applyAlignment="1">
      <alignment vertical="center" wrapText="1" shrinkToFit="1"/>
    </xf>
    <xf numFmtId="3" fontId="1" fillId="3" borderId="1" xfId="0" applyNumberFormat="1" applyFont="1" applyFill="1" applyBorder="1" applyAlignment="1">
      <alignment horizontal="center" vertical="center" wrapText="1" shrinkToFit="1"/>
    </xf>
    <xf numFmtId="49" fontId="4" fillId="3" borderId="5" xfId="0" applyNumberFormat="1" applyFont="1" applyFill="1" applyBorder="1" applyAlignment="1">
      <alignment horizontal="center" vertical="center" wrapText="1" shrinkToFit="1"/>
    </xf>
    <xf numFmtId="49" fontId="4" fillId="0" borderId="6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 shrinkToFit="1"/>
    </xf>
    <xf numFmtId="0" fontId="13" fillId="0" borderId="0" xfId="0" applyFont="1" applyFill="1" applyBorder="1" applyAlignment="1">
      <alignment vertical="center" wrapText="1" shrinkToFit="1"/>
    </xf>
    <xf numFmtId="0" fontId="13" fillId="0" borderId="0" xfId="0" applyFont="1" applyFill="1" applyBorder="1" applyAlignment="1">
      <alignment horizontal="center" vertical="center" wrapText="1" shrinkToFit="1"/>
    </xf>
    <xf numFmtId="0" fontId="13" fillId="0" borderId="0" xfId="0" applyFont="1" applyFill="1" applyAlignment="1">
      <alignment vertical="center" wrapText="1" shrinkToFit="1"/>
    </xf>
    <xf numFmtId="0" fontId="15" fillId="0" borderId="1" xfId="0" applyFont="1" applyFill="1" applyBorder="1" applyAlignment="1">
      <alignment vertical="center" wrapText="1" shrinkToFit="1"/>
    </xf>
    <xf numFmtId="3" fontId="4" fillId="3" borderId="1" xfId="0" applyNumberFormat="1" applyFont="1" applyFill="1" applyBorder="1" applyAlignment="1">
      <alignment horizontal="center" vertical="center" wrapText="1" shrinkToFit="1"/>
    </xf>
    <xf numFmtId="0" fontId="14" fillId="3" borderId="1" xfId="0" applyFont="1" applyFill="1" applyBorder="1" applyAlignment="1">
      <alignment horizontal="center" vertical="center" wrapText="1" shrinkToFit="1"/>
    </xf>
    <xf numFmtId="0" fontId="13" fillId="0" borderId="1" xfId="0" applyFont="1" applyFill="1" applyBorder="1" applyAlignment="1">
      <alignment horizontal="center" vertical="center" wrapText="1" shrinkToFit="1"/>
    </xf>
    <xf numFmtId="0" fontId="1" fillId="3" borderId="1" xfId="0" applyFont="1" applyFill="1" applyBorder="1" applyAlignment="1">
      <alignment horizontal="center" vertical="center" wrapText="1" shrinkToFit="1"/>
    </xf>
    <xf numFmtId="3" fontId="2" fillId="3" borderId="1" xfId="0" applyNumberFormat="1" applyFont="1" applyFill="1" applyBorder="1" applyAlignment="1">
      <alignment horizontal="center" vertical="center" wrapText="1" shrinkToFit="1"/>
    </xf>
    <xf numFmtId="3" fontId="1" fillId="0" borderId="0" xfId="0" applyNumberFormat="1" applyFont="1" applyFill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49" fontId="2" fillId="4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1"/>
    <cellStyle name="Обычный_Лист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12"/>
  <sheetViews>
    <sheetView tabSelected="1" zoomScale="60" zoomScaleNormal="60" workbookViewId="0">
      <pane ySplit="7" topLeftCell="A8" activePane="bottomLeft" state="frozen"/>
      <selection pane="bottomLeft" activeCell="A8" sqref="A8:XFD8"/>
    </sheetView>
  </sheetViews>
  <sheetFormatPr defaultRowHeight="18.75" x14ac:dyDescent="0.2"/>
  <cols>
    <col min="1" max="3" width="33.6640625" style="1" customWidth="1"/>
    <col min="4" max="4" width="70.1640625" style="1" customWidth="1"/>
    <col min="5" max="5" width="92.6640625" style="2" customWidth="1"/>
    <col min="6" max="8" width="26.5" style="6" customWidth="1"/>
    <col min="9" max="9" width="32.83203125" style="6" customWidth="1"/>
    <col min="10" max="10" width="29.1640625" style="3" customWidth="1"/>
    <col min="11" max="11" width="20.1640625" style="4" bestFit="1" customWidth="1"/>
    <col min="12" max="25" width="9.33203125" style="4"/>
    <col min="26" max="16384" width="9.33203125" style="5"/>
  </cols>
  <sheetData>
    <row r="1" spans="1:22" ht="22.5" x14ac:dyDescent="0.2">
      <c r="A1" s="135"/>
      <c r="B1" s="135"/>
      <c r="C1" s="135"/>
      <c r="H1" s="166" t="s">
        <v>197</v>
      </c>
      <c r="I1" s="166"/>
      <c r="J1" s="166"/>
      <c r="K1" s="87"/>
      <c r="L1" s="165"/>
      <c r="M1" s="165"/>
      <c r="N1" s="165"/>
      <c r="O1" s="165"/>
      <c r="P1" s="165"/>
    </row>
    <row r="2" spans="1:22" x14ac:dyDescent="0.2">
      <c r="H2" s="166" t="s">
        <v>198</v>
      </c>
      <c r="I2" s="166"/>
      <c r="J2" s="166"/>
      <c r="K2" s="121"/>
    </row>
    <row r="3" spans="1:22" x14ac:dyDescent="0.2">
      <c r="H3" s="166" t="s">
        <v>199</v>
      </c>
      <c r="I3" s="166"/>
      <c r="J3" s="166"/>
      <c r="K3" s="121"/>
    </row>
    <row r="4" spans="1:22" x14ac:dyDescent="0.2">
      <c r="G4" s="90"/>
      <c r="H4" s="90"/>
      <c r="I4" s="90"/>
      <c r="J4" s="90"/>
    </row>
    <row r="5" spans="1:22" ht="20.25" x14ac:dyDescent="0.2">
      <c r="A5" s="168" t="s">
        <v>279</v>
      </c>
      <c r="B5" s="168"/>
      <c r="C5" s="168"/>
      <c r="D5" s="168"/>
      <c r="E5" s="168"/>
      <c r="F5" s="168"/>
      <c r="G5" s="168"/>
      <c r="H5" s="168"/>
      <c r="I5" s="168"/>
      <c r="J5" s="168"/>
    </row>
    <row r="6" spans="1:22" x14ac:dyDescent="0.2">
      <c r="A6" s="10"/>
      <c r="B6" s="10"/>
      <c r="C6" s="10"/>
      <c r="D6" s="10"/>
      <c r="E6" s="11"/>
      <c r="I6" s="3"/>
      <c r="J6" s="3" t="s">
        <v>0</v>
      </c>
    </row>
    <row r="7" spans="1:22" ht="131.25" x14ac:dyDescent="0.2">
      <c r="A7" s="12" t="s">
        <v>201</v>
      </c>
      <c r="B7" s="13" t="s">
        <v>202</v>
      </c>
      <c r="C7" s="13" t="s">
        <v>1</v>
      </c>
      <c r="D7" s="12" t="s">
        <v>203</v>
      </c>
      <c r="E7" s="14" t="s">
        <v>208</v>
      </c>
      <c r="F7" s="15" t="s">
        <v>200</v>
      </c>
      <c r="G7" s="15" t="s">
        <v>205</v>
      </c>
      <c r="H7" s="15" t="s">
        <v>204</v>
      </c>
      <c r="I7" s="15" t="s">
        <v>206</v>
      </c>
      <c r="J7" s="15" t="s">
        <v>207</v>
      </c>
    </row>
    <row r="8" spans="1:22" s="92" customFormat="1" ht="20.25" x14ac:dyDescent="0.2">
      <c r="A8" s="167" t="s">
        <v>212</v>
      </c>
      <c r="B8" s="167"/>
      <c r="C8" s="167"/>
      <c r="D8" s="167"/>
      <c r="E8" s="167"/>
      <c r="F8" s="167"/>
      <c r="G8" s="167"/>
      <c r="H8" s="167"/>
      <c r="I8" s="167"/>
      <c r="J8" s="167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22" s="91" customFormat="1" ht="37.5" x14ac:dyDescent="0.2">
      <c r="A9" s="15">
        <v>1500000</v>
      </c>
      <c r="B9" s="93"/>
      <c r="C9" s="93"/>
      <c r="D9" s="15" t="s">
        <v>90</v>
      </c>
      <c r="E9" s="94"/>
      <c r="F9" s="95"/>
      <c r="G9" s="95"/>
      <c r="H9" s="96"/>
      <c r="I9" s="96">
        <f>I11+I13</f>
        <v>145430000</v>
      </c>
      <c r="J9" s="52"/>
    </row>
    <row r="10" spans="1:22" s="91" customFormat="1" ht="37.5" x14ac:dyDescent="0.2">
      <c r="A10" s="15">
        <v>1510000</v>
      </c>
      <c r="B10" s="93"/>
      <c r="C10" s="93"/>
      <c r="D10" s="28" t="s">
        <v>90</v>
      </c>
      <c r="E10" s="94"/>
      <c r="F10" s="95"/>
      <c r="G10" s="95"/>
      <c r="H10" s="97"/>
      <c r="I10" s="96"/>
      <c r="J10" s="52"/>
      <c r="M10" s="98"/>
    </row>
    <row r="11" spans="1:22" s="91" customFormat="1" ht="37.5" x14ac:dyDescent="0.2">
      <c r="A11" s="99" t="s">
        <v>84</v>
      </c>
      <c r="B11" s="99" t="s">
        <v>27</v>
      </c>
      <c r="C11" s="99" t="s">
        <v>28</v>
      </c>
      <c r="D11" s="100" t="s">
        <v>24</v>
      </c>
      <c r="E11" s="101"/>
      <c r="F11" s="102"/>
      <c r="G11" s="102"/>
      <c r="H11" s="103"/>
      <c r="I11" s="97">
        <f>SUM(I12:I12)</f>
        <v>20000000</v>
      </c>
      <c r="J11" s="52"/>
    </row>
    <row r="12" spans="1:22" s="92" customFormat="1" ht="75" x14ac:dyDescent="0.2">
      <c r="A12" s="99"/>
      <c r="B12" s="99"/>
      <c r="C12" s="99"/>
      <c r="D12" s="100"/>
      <c r="E12" s="60" t="s">
        <v>94</v>
      </c>
      <c r="F12" s="47" t="s">
        <v>107</v>
      </c>
      <c r="G12" s="26">
        <v>346394552</v>
      </c>
      <c r="H12" s="66"/>
      <c r="I12" s="26">
        <v>20000000</v>
      </c>
      <c r="J12" s="66">
        <v>0.1</v>
      </c>
    </row>
    <row r="13" spans="1:22" s="91" customFormat="1" ht="37.5" x14ac:dyDescent="0.2">
      <c r="A13" s="99" t="s">
        <v>88</v>
      </c>
      <c r="B13" s="99" t="s">
        <v>58</v>
      </c>
      <c r="C13" s="99" t="s">
        <v>28</v>
      </c>
      <c r="D13" s="100" t="s">
        <v>269</v>
      </c>
      <c r="E13" s="74"/>
      <c r="F13" s="102"/>
      <c r="G13" s="102"/>
      <c r="H13" s="103"/>
      <c r="I13" s="97">
        <f>SUM(I14:I14)</f>
        <v>125430000</v>
      </c>
      <c r="J13" s="52"/>
      <c r="M13" s="98"/>
    </row>
    <row r="14" spans="1:22" s="92" customFormat="1" ht="37.5" x14ac:dyDescent="0.2">
      <c r="A14" s="99"/>
      <c r="B14" s="99"/>
      <c r="C14" s="99"/>
      <c r="D14" s="100"/>
      <c r="E14" s="104" t="s">
        <v>213</v>
      </c>
      <c r="F14" s="75"/>
      <c r="G14" s="76"/>
      <c r="H14" s="77"/>
      <c r="I14" s="77">
        <v>125430000</v>
      </c>
      <c r="J14" s="52"/>
    </row>
    <row r="15" spans="1:22" s="92" customFormat="1" x14ac:dyDescent="0.2">
      <c r="A15" s="93" t="s">
        <v>20</v>
      </c>
      <c r="B15" s="105"/>
      <c r="C15" s="105"/>
      <c r="D15" s="105" t="s">
        <v>21</v>
      </c>
      <c r="E15" s="7"/>
      <c r="F15" s="106"/>
      <c r="G15" s="106"/>
      <c r="H15" s="96"/>
      <c r="I15" s="96">
        <f>I17</f>
        <v>30000000</v>
      </c>
      <c r="J15" s="52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</row>
    <row r="16" spans="1:22" s="92" customFormat="1" x14ac:dyDescent="0.2">
      <c r="A16" s="93" t="s">
        <v>22</v>
      </c>
      <c r="B16" s="105"/>
      <c r="C16" s="105"/>
      <c r="D16" s="107" t="s">
        <v>21</v>
      </c>
      <c r="E16" s="7"/>
      <c r="F16" s="106"/>
      <c r="G16" s="106"/>
      <c r="H16" s="97"/>
      <c r="I16" s="97"/>
      <c r="J16" s="52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</row>
    <row r="17" spans="1:25" s="112" customFormat="1" x14ac:dyDescent="0.2">
      <c r="A17" s="99" t="s">
        <v>117</v>
      </c>
      <c r="B17" s="108" t="s">
        <v>118</v>
      </c>
      <c r="C17" s="108" t="s">
        <v>119</v>
      </c>
      <c r="D17" s="109" t="s">
        <v>120</v>
      </c>
      <c r="E17" s="101"/>
      <c r="F17" s="15"/>
      <c r="G17" s="110"/>
      <c r="H17" s="111"/>
      <c r="I17" s="111">
        <f>SUM(I18)</f>
        <v>30000000</v>
      </c>
      <c r="J17" s="101"/>
    </row>
    <row r="18" spans="1:25" x14ac:dyDescent="0.2">
      <c r="A18" s="113"/>
      <c r="B18" s="113"/>
      <c r="C18" s="113"/>
      <c r="D18" s="113"/>
      <c r="E18" s="7" t="s">
        <v>214</v>
      </c>
      <c r="F18" s="9"/>
      <c r="G18" s="9"/>
      <c r="H18" s="26"/>
      <c r="I18" s="26">
        <v>30000000</v>
      </c>
      <c r="J18" s="119"/>
      <c r="W18" s="5"/>
      <c r="X18" s="5"/>
      <c r="Y18" s="5"/>
    </row>
    <row r="19" spans="1:25" s="118" customFormat="1" ht="20.25" x14ac:dyDescent="0.2">
      <c r="A19" s="114"/>
      <c r="B19" s="115"/>
      <c r="C19" s="115"/>
      <c r="D19" s="116"/>
      <c r="E19" s="117" t="s">
        <v>215</v>
      </c>
      <c r="F19" s="56"/>
      <c r="G19" s="56"/>
      <c r="H19" s="56"/>
      <c r="I19" s="56">
        <f>I9+I15</f>
        <v>175430000</v>
      </c>
      <c r="J19" s="120"/>
    </row>
    <row r="20" spans="1:25" s="92" customFormat="1" ht="20.25" x14ac:dyDescent="0.2">
      <c r="A20" s="167" t="s">
        <v>216</v>
      </c>
      <c r="B20" s="167"/>
      <c r="C20" s="167"/>
      <c r="D20" s="167"/>
      <c r="E20" s="167"/>
      <c r="F20" s="167"/>
      <c r="G20" s="167"/>
      <c r="H20" s="167"/>
      <c r="I20" s="167"/>
      <c r="J20" s="167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</row>
    <row r="21" spans="1:25" x14ac:dyDescent="0.2">
      <c r="A21" s="16" t="s">
        <v>177</v>
      </c>
      <c r="B21" s="16"/>
      <c r="C21" s="16"/>
      <c r="D21" s="16" t="s">
        <v>178</v>
      </c>
      <c r="E21" s="84"/>
      <c r="F21" s="9"/>
      <c r="G21" s="26"/>
      <c r="H21" s="26"/>
      <c r="I21" s="30">
        <f>I27+I25+I23</f>
        <v>4620000</v>
      </c>
      <c r="J21" s="9"/>
    </row>
    <row r="22" spans="1:25" x14ac:dyDescent="0.2">
      <c r="A22" s="16" t="s">
        <v>179</v>
      </c>
      <c r="B22" s="16"/>
      <c r="C22" s="16"/>
      <c r="D22" s="18" t="s">
        <v>178</v>
      </c>
      <c r="E22" s="84"/>
      <c r="F22" s="9"/>
      <c r="G22" s="26"/>
      <c r="H22" s="26"/>
      <c r="I22" s="26"/>
      <c r="J22" s="9"/>
    </row>
    <row r="23" spans="1:25" x14ac:dyDescent="0.2">
      <c r="A23" s="99" t="s">
        <v>211</v>
      </c>
      <c r="B23" s="99" t="s">
        <v>37</v>
      </c>
      <c r="C23" s="99" t="s">
        <v>38</v>
      </c>
      <c r="D23" s="100" t="s">
        <v>39</v>
      </c>
      <c r="E23" s="52"/>
      <c r="F23" s="9"/>
      <c r="G23" s="26"/>
      <c r="H23" s="26"/>
      <c r="I23" s="26">
        <f>SUM(I24)</f>
        <v>120000</v>
      </c>
      <c r="J23" s="9"/>
    </row>
    <row r="24" spans="1:25" x14ac:dyDescent="0.2">
      <c r="A24" s="99"/>
      <c r="B24" s="99"/>
      <c r="C24" s="99"/>
      <c r="D24" s="99"/>
      <c r="E24" s="52" t="s">
        <v>39</v>
      </c>
      <c r="F24" s="9"/>
      <c r="G24" s="26"/>
      <c r="H24" s="26"/>
      <c r="I24" s="26">
        <v>120000</v>
      </c>
      <c r="J24" s="9"/>
    </row>
    <row r="25" spans="1:25" ht="37.5" x14ac:dyDescent="0.2">
      <c r="A25" s="19" t="s">
        <v>192</v>
      </c>
      <c r="B25" s="19" t="s">
        <v>193</v>
      </c>
      <c r="C25" s="19" t="s">
        <v>54</v>
      </c>
      <c r="D25" s="19" t="s">
        <v>194</v>
      </c>
      <c r="E25" s="61"/>
      <c r="F25" s="9"/>
      <c r="G25" s="26"/>
      <c r="H25" s="26"/>
      <c r="I25" s="26">
        <f>SUM(I26)</f>
        <v>4000000</v>
      </c>
      <c r="J25" s="9"/>
    </row>
    <row r="26" spans="1:25" ht="56.25" x14ac:dyDescent="0.2">
      <c r="A26" s="19"/>
      <c r="B26" s="19"/>
      <c r="C26" s="19"/>
      <c r="D26" s="22"/>
      <c r="E26" s="61" t="s">
        <v>195</v>
      </c>
      <c r="F26" s="9"/>
      <c r="G26" s="26"/>
      <c r="H26" s="26"/>
      <c r="I26" s="26">
        <v>4000000</v>
      </c>
      <c r="J26" s="9"/>
    </row>
    <row r="27" spans="1:25" ht="37.5" x14ac:dyDescent="0.2">
      <c r="A27" s="19" t="s">
        <v>180</v>
      </c>
      <c r="B27" s="19" t="s">
        <v>9</v>
      </c>
      <c r="C27" s="19" t="s">
        <v>10</v>
      </c>
      <c r="D27" s="25" t="s">
        <v>11</v>
      </c>
      <c r="E27" s="38"/>
      <c r="F27" s="9"/>
      <c r="G27" s="26"/>
      <c r="H27" s="26"/>
      <c r="I27" s="26">
        <f>SUM(I28)</f>
        <v>500000</v>
      </c>
      <c r="J27" s="9"/>
    </row>
    <row r="28" spans="1:25" ht="37.5" x14ac:dyDescent="0.2">
      <c r="A28" s="19"/>
      <c r="B28" s="19"/>
      <c r="C28" s="19"/>
      <c r="D28" s="19"/>
      <c r="E28" s="41" t="s">
        <v>181</v>
      </c>
      <c r="F28" s="9"/>
      <c r="G28" s="26"/>
      <c r="H28" s="26"/>
      <c r="I28" s="26">
        <v>500000</v>
      </c>
      <c r="J28" s="9"/>
    </row>
    <row r="29" spans="1:25" ht="37.5" x14ac:dyDescent="0.2">
      <c r="A29" s="16" t="s">
        <v>151</v>
      </c>
      <c r="B29" s="16"/>
      <c r="C29" s="16"/>
      <c r="D29" s="27" t="s">
        <v>152</v>
      </c>
      <c r="E29" s="7"/>
      <c r="F29" s="9"/>
      <c r="G29" s="26"/>
      <c r="H29" s="26"/>
      <c r="I29" s="30">
        <f>I31+I33+I35+I37+I39+I47+I49+I43+I45+I41</f>
        <v>12400000</v>
      </c>
      <c r="J29" s="9"/>
    </row>
    <row r="30" spans="1:25" ht="37.5" x14ac:dyDescent="0.2">
      <c r="A30" s="16" t="s">
        <v>153</v>
      </c>
      <c r="B30" s="16"/>
      <c r="C30" s="16"/>
      <c r="D30" s="39" t="s">
        <v>152</v>
      </c>
      <c r="E30" s="7"/>
      <c r="F30" s="9"/>
      <c r="G30" s="26"/>
      <c r="H30" s="26"/>
      <c r="I30" s="26"/>
      <c r="J30" s="9"/>
    </row>
    <row r="31" spans="1:25" x14ac:dyDescent="0.2">
      <c r="A31" s="19" t="s">
        <v>156</v>
      </c>
      <c r="B31" s="19" t="s">
        <v>108</v>
      </c>
      <c r="C31" s="19" t="s">
        <v>109</v>
      </c>
      <c r="D31" s="22" t="s">
        <v>91</v>
      </c>
      <c r="E31" s="7"/>
      <c r="F31" s="9"/>
      <c r="G31" s="26"/>
      <c r="H31" s="26"/>
      <c r="I31" s="35">
        <f>SUM(I32:I32)</f>
        <v>2500000</v>
      </c>
      <c r="J31" s="9"/>
    </row>
    <row r="32" spans="1:25" x14ac:dyDescent="0.2">
      <c r="A32" s="16"/>
      <c r="B32" s="16"/>
      <c r="C32" s="16"/>
      <c r="D32" s="39"/>
      <c r="E32" s="125" t="s">
        <v>222</v>
      </c>
      <c r="F32" s="9"/>
      <c r="G32" s="26"/>
      <c r="H32" s="26"/>
      <c r="I32" s="26">
        <v>2500000</v>
      </c>
      <c r="J32" s="9"/>
    </row>
    <row r="33" spans="1:10" ht="93.75" x14ac:dyDescent="0.2">
      <c r="A33" s="19" t="s">
        <v>157</v>
      </c>
      <c r="B33" s="19" t="s">
        <v>53</v>
      </c>
      <c r="C33" s="19" t="s">
        <v>158</v>
      </c>
      <c r="D33" s="22" t="s">
        <v>159</v>
      </c>
      <c r="E33" s="7"/>
      <c r="F33" s="9"/>
      <c r="G33" s="26"/>
      <c r="H33" s="26"/>
      <c r="I33" s="35">
        <f>SUM(I34:I34)</f>
        <v>8000000</v>
      </c>
      <c r="J33" s="9"/>
    </row>
    <row r="34" spans="1:10" x14ac:dyDescent="0.2">
      <c r="A34" s="16"/>
      <c r="B34" s="16"/>
      <c r="C34" s="16"/>
      <c r="D34" s="39"/>
      <c r="E34" s="125" t="s">
        <v>222</v>
      </c>
      <c r="F34" s="9"/>
      <c r="G34" s="26"/>
      <c r="H34" s="26"/>
      <c r="I34" s="26">
        <v>8000000</v>
      </c>
      <c r="J34" s="9"/>
    </row>
    <row r="35" spans="1:10" ht="112.5" x14ac:dyDescent="0.2">
      <c r="A35" s="19" t="s">
        <v>160</v>
      </c>
      <c r="B35" s="19" t="s">
        <v>161</v>
      </c>
      <c r="C35" s="19" t="s">
        <v>162</v>
      </c>
      <c r="D35" s="22" t="s">
        <v>163</v>
      </c>
      <c r="E35" s="7"/>
      <c r="F35" s="9"/>
      <c r="G35" s="26"/>
      <c r="H35" s="26"/>
      <c r="I35" s="35">
        <f>SUM(I36:I36)</f>
        <v>400000</v>
      </c>
      <c r="J35" s="9"/>
    </row>
    <row r="36" spans="1:10" x14ac:dyDescent="0.2">
      <c r="A36" s="16"/>
      <c r="B36" s="16"/>
      <c r="C36" s="16"/>
      <c r="D36" s="39"/>
      <c r="E36" s="125" t="s">
        <v>222</v>
      </c>
      <c r="F36" s="9"/>
      <c r="G36" s="26"/>
      <c r="H36" s="26"/>
      <c r="I36" s="85">
        <v>400000</v>
      </c>
      <c r="J36" s="9"/>
    </row>
    <row r="37" spans="1:10" ht="56.25" x14ac:dyDescent="0.2">
      <c r="A37" s="19" t="s">
        <v>164</v>
      </c>
      <c r="B37" s="19" t="s">
        <v>55</v>
      </c>
      <c r="C37" s="19" t="s">
        <v>15</v>
      </c>
      <c r="D37" s="22" t="s">
        <v>165</v>
      </c>
      <c r="E37" s="7"/>
      <c r="F37" s="9"/>
      <c r="G37" s="26"/>
      <c r="H37" s="26"/>
      <c r="I37" s="35">
        <f>SUM(I38:I38)</f>
        <v>500000</v>
      </c>
      <c r="J37" s="9"/>
    </row>
    <row r="38" spans="1:10" x14ac:dyDescent="0.2">
      <c r="A38" s="16"/>
      <c r="B38" s="16"/>
      <c r="C38" s="16"/>
      <c r="D38" s="39"/>
      <c r="E38" s="125" t="s">
        <v>222</v>
      </c>
      <c r="F38" s="9"/>
      <c r="G38" s="26"/>
      <c r="H38" s="26"/>
      <c r="I38" s="26">
        <v>500000</v>
      </c>
      <c r="J38" s="9"/>
    </row>
    <row r="39" spans="1:10" ht="37.5" x14ac:dyDescent="0.2">
      <c r="A39" s="19" t="s">
        <v>166</v>
      </c>
      <c r="B39" s="19" t="s">
        <v>167</v>
      </c>
      <c r="C39" s="19" t="s">
        <v>168</v>
      </c>
      <c r="D39" s="22" t="s">
        <v>169</v>
      </c>
      <c r="E39" s="7"/>
      <c r="F39" s="9"/>
      <c r="G39" s="26"/>
      <c r="H39" s="26"/>
      <c r="I39" s="35">
        <f>SUM(I40:I40)</f>
        <v>100000</v>
      </c>
      <c r="J39" s="9"/>
    </row>
    <row r="40" spans="1:10" x14ac:dyDescent="0.2">
      <c r="A40" s="16"/>
      <c r="B40" s="16"/>
      <c r="C40" s="16"/>
      <c r="D40" s="39"/>
      <c r="E40" s="125" t="s">
        <v>222</v>
      </c>
      <c r="F40" s="9"/>
      <c r="G40" s="26"/>
      <c r="H40" s="26"/>
      <c r="I40" s="26">
        <v>100000</v>
      </c>
      <c r="J40" s="9"/>
    </row>
    <row r="41" spans="1:10" ht="37.5" x14ac:dyDescent="0.2">
      <c r="A41" s="122" t="s">
        <v>249</v>
      </c>
      <c r="B41" s="19" t="s">
        <v>248</v>
      </c>
      <c r="C41" s="19" t="s">
        <v>220</v>
      </c>
      <c r="D41" s="22" t="s">
        <v>250</v>
      </c>
      <c r="E41" s="125"/>
      <c r="F41" s="9"/>
      <c r="G41" s="26"/>
      <c r="H41" s="26"/>
      <c r="I41" s="35">
        <f>SUM(I42:I42)</f>
        <v>100000</v>
      </c>
      <c r="J41" s="9"/>
    </row>
    <row r="42" spans="1:10" x14ac:dyDescent="0.2">
      <c r="A42" s="16"/>
      <c r="B42" s="16"/>
      <c r="C42" s="16"/>
      <c r="D42" s="39"/>
      <c r="E42" s="125" t="s">
        <v>222</v>
      </c>
      <c r="F42" s="9"/>
      <c r="G42" s="26"/>
      <c r="H42" s="26"/>
      <c r="I42" s="26">
        <v>100000</v>
      </c>
      <c r="J42" s="9"/>
    </row>
    <row r="43" spans="1:10" ht="37.5" x14ac:dyDescent="0.2">
      <c r="A43" s="122" t="s">
        <v>218</v>
      </c>
      <c r="B43" s="123" t="s">
        <v>219</v>
      </c>
      <c r="C43" s="123" t="s">
        <v>220</v>
      </c>
      <c r="D43" s="124" t="s">
        <v>221</v>
      </c>
      <c r="E43" s="7"/>
      <c r="F43" s="9"/>
      <c r="G43" s="26"/>
      <c r="H43" s="26"/>
      <c r="I43" s="35">
        <f>SUM(I44:I44)</f>
        <v>100000</v>
      </c>
      <c r="J43" s="9"/>
    </row>
    <row r="44" spans="1:10" x14ac:dyDescent="0.2">
      <c r="A44" s="16"/>
      <c r="B44" s="16"/>
      <c r="C44" s="16"/>
      <c r="D44" s="39"/>
      <c r="E44" s="125" t="s">
        <v>222</v>
      </c>
      <c r="F44" s="9"/>
      <c r="G44" s="26"/>
      <c r="H44" s="26"/>
      <c r="I44" s="26">
        <v>100000</v>
      </c>
      <c r="J44" s="9"/>
    </row>
    <row r="45" spans="1:10" x14ac:dyDescent="0.2">
      <c r="A45" s="122" t="s">
        <v>247</v>
      </c>
      <c r="B45" s="123" t="s">
        <v>245</v>
      </c>
      <c r="C45" s="123" t="s">
        <v>220</v>
      </c>
      <c r="D45" s="124" t="s">
        <v>246</v>
      </c>
      <c r="E45" s="7"/>
      <c r="F45" s="9"/>
      <c r="G45" s="26"/>
      <c r="H45" s="26"/>
      <c r="I45" s="35">
        <f>SUM(I46:I46)</f>
        <v>100000</v>
      </c>
      <c r="J45" s="9"/>
    </row>
    <row r="46" spans="1:10" x14ac:dyDescent="0.2">
      <c r="A46" s="16"/>
      <c r="B46" s="16"/>
      <c r="C46" s="16"/>
      <c r="D46" s="39"/>
      <c r="E46" s="125" t="s">
        <v>222</v>
      </c>
      <c r="F46" s="9"/>
      <c r="G46" s="26"/>
      <c r="H46" s="26"/>
      <c r="I46" s="26">
        <v>100000</v>
      </c>
      <c r="J46" s="9"/>
    </row>
    <row r="47" spans="1:10" ht="37.5" x14ac:dyDescent="0.2">
      <c r="A47" s="20" t="s">
        <v>170</v>
      </c>
      <c r="B47" s="20" t="s">
        <v>171</v>
      </c>
      <c r="C47" s="20" t="s">
        <v>172</v>
      </c>
      <c r="D47" s="21" t="s">
        <v>173</v>
      </c>
      <c r="E47" s="7"/>
      <c r="F47" s="9"/>
      <c r="G47" s="26"/>
      <c r="H47" s="26"/>
      <c r="I47" s="35">
        <f>SUM(I48:I48)</f>
        <v>200000</v>
      </c>
      <c r="J47" s="9"/>
    </row>
    <row r="48" spans="1:10" x14ac:dyDescent="0.2">
      <c r="A48" s="16"/>
      <c r="B48" s="16"/>
      <c r="C48" s="16"/>
      <c r="D48" s="39"/>
      <c r="E48" s="125" t="s">
        <v>222</v>
      </c>
      <c r="F48" s="9"/>
      <c r="G48" s="26"/>
      <c r="H48" s="26"/>
      <c r="I48" s="26">
        <v>200000</v>
      </c>
      <c r="J48" s="9"/>
    </row>
    <row r="49" spans="1:25" ht="56.25" x14ac:dyDescent="0.2">
      <c r="A49" s="20" t="s">
        <v>174</v>
      </c>
      <c r="B49" s="20" t="s">
        <v>175</v>
      </c>
      <c r="C49" s="20" t="s">
        <v>125</v>
      </c>
      <c r="D49" s="21" t="s">
        <v>176</v>
      </c>
      <c r="E49" s="7"/>
      <c r="F49" s="9"/>
      <c r="G49" s="26"/>
      <c r="H49" s="26"/>
      <c r="I49" s="35">
        <f>SUM(I50:I50)</f>
        <v>400000</v>
      </c>
      <c r="J49" s="9"/>
    </row>
    <row r="50" spans="1:25" x14ac:dyDescent="0.2">
      <c r="A50" s="16"/>
      <c r="B50" s="16"/>
      <c r="C50" s="16"/>
      <c r="D50" s="39"/>
      <c r="E50" s="125" t="s">
        <v>222</v>
      </c>
      <c r="F50" s="9"/>
      <c r="G50" s="26"/>
      <c r="H50" s="26"/>
      <c r="I50" s="26">
        <v>400000</v>
      </c>
      <c r="J50" s="9"/>
    </row>
    <row r="51" spans="1:25" s="32" customFormat="1" x14ac:dyDescent="0.2">
      <c r="A51" s="42" t="s">
        <v>62</v>
      </c>
      <c r="B51" s="42"/>
      <c r="C51" s="42"/>
      <c r="D51" s="42" t="s">
        <v>63</v>
      </c>
      <c r="E51" s="28"/>
      <c r="F51" s="29"/>
      <c r="G51" s="30"/>
      <c r="H51" s="30"/>
      <c r="I51" s="30">
        <f>I53+I55+I57</f>
        <v>6200000</v>
      </c>
      <c r="J51" s="29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</row>
    <row r="52" spans="1:25" s="32" customFormat="1" x14ac:dyDescent="0.2">
      <c r="A52" s="42" t="s">
        <v>64</v>
      </c>
      <c r="B52" s="42"/>
      <c r="C52" s="42"/>
      <c r="D52" s="43" t="s">
        <v>63</v>
      </c>
      <c r="E52" s="28"/>
      <c r="F52" s="29"/>
      <c r="G52" s="30"/>
      <c r="H52" s="30"/>
      <c r="I52" s="30"/>
      <c r="J52" s="29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</row>
    <row r="53" spans="1:25" s="37" customFormat="1" ht="37.5" x14ac:dyDescent="0.2">
      <c r="A53" s="20" t="s">
        <v>65</v>
      </c>
      <c r="B53" s="20" t="s">
        <v>66</v>
      </c>
      <c r="C53" s="20" t="s">
        <v>67</v>
      </c>
      <c r="D53" s="21" t="s">
        <v>68</v>
      </c>
      <c r="E53" s="33"/>
      <c r="F53" s="34"/>
      <c r="G53" s="35"/>
      <c r="H53" s="35"/>
      <c r="I53" s="35">
        <f>SUM(I54:I54)</f>
        <v>5300000</v>
      </c>
      <c r="J53" s="34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</row>
    <row r="54" spans="1:25" ht="37.5" x14ac:dyDescent="0.2">
      <c r="A54" s="8"/>
      <c r="B54" s="8"/>
      <c r="C54" s="8"/>
      <c r="D54" s="8"/>
      <c r="E54" s="125" t="s">
        <v>223</v>
      </c>
      <c r="F54" s="9"/>
      <c r="G54" s="26"/>
      <c r="H54" s="26"/>
      <c r="I54" s="26">
        <v>5300000</v>
      </c>
      <c r="J54" s="9"/>
    </row>
    <row r="55" spans="1:25" ht="37.5" x14ac:dyDescent="0.2">
      <c r="A55" s="20" t="s">
        <v>69</v>
      </c>
      <c r="B55" s="20" t="s">
        <v>70</v>
      </c>
      <c r="C55" s="20" t="s">
        <v>71</v>
      </c>
      <c r="D55" s="21" t="s">
        <v>72</v>
      </c>
      <c r="E55" s="7"/>
      <c r="F55" s="9"/>
      <c r="G55" s="26"/>
      <c r="H55" s="26"/>
      <c r="I55" s="35">
        <f>SUM(I56:I56)</f>
        <v>200000</v>
      </c>
      <c r="J55" s="9"/>
    </row>
    <row r="56" spans="1:25" ht="37.5" x14ac:dyDescent="0.2">
      <c r="A56" s="8"/>
      <c r="B56" s="8"/>
      <c r="C56" s="8"/>
      <c r="D56" s="8"/>
      <c r="E56" s="125" t="s">
        <v>223</v>
      </c>
      <c r="F56" s="9"/>
      <c r="G56" s="26"/>
      <c r="H56" s="26"/>
      <c r="I56" s="26">
        <v>200000</v>
      </c>
      <c r="J56" s="9"/>
    </row>
    <row r="57" spans="1:25" s="37" customFormat="1" ht="37.5" x14ac:dyDescent="0.2">
      <c r="A57" s="20" t="s">
        <v>73</v>
      </c>
      <c r="B57" s="20" t="s">
        <v>74</v>
      </c>
      <c r="C57" s="20" t="s">
        <v>75</v>
      </c>
      <c r="D57" s="21" t="s">
        <v>76</v>
      </c>
      <c r="E57" s="33"/>
      <c r="F57" s="34"/>
      <c r="G57" s="35"/>
      <c r="H57" s="35"/>
      <c r="I57" s="35">
        <f>SUM(I58:I58)</f>
        <v>700000</v>
      </c>
      <c r="J57" s="34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</row>
    <row r="58" spans="1:25" ht="37.5" x14ac:dyDescent="0.2">
      <c r="A58" s="8"/>
      <c r="B58" s="8"/>
      <c r="C58" s="8"/>
      <c r="D58" s="8"/>
      <c r="E58" s="125" t="s">
        <v>223</v>
      </c>
      <c r="F58" s="9"/>
      <c r="G58" s="26"/>
      <c r="H58" s="26"/>
      <c r="I58" s="26">
        <v>700000</v>
      </c>
      <c r="J58" s="9"/>
    </row>
    <row r="59" spans="1:25" s="32" customFormat="1" ht="37.5" x14ac:dyDescent="0.2">
      <c r="A59" s="16" t="s">
        <v>45</v>
      </c>
      <c r="B59" s="16"/>
      <c r="C59" s="16"/>
      <c r="D59" s="16" t="s">
        <v>46</v>
      </c>
      <c r="E59" s="28"/>
      <c r="F59" s="29"/>
      <c r="G59" s="30"/>
      <c r="H59" s="30"/>
      <c r="I59" s="30">
        <f>I61+I63</f>
        <v>300000</v>
      </c>
      <c r="J59" s="29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</row>
    <row r="60" spans="1:25" s="32" customFormat="1" ht="37.5" x14ac:dyDescent="0.2">
      <c r="A60" s="16" t="s">
        <v>47</v>
      </c>
      <c r="B60" s="16"/>
      <c r="C60" s="16"/>
      <c r="D60" s="18" t="s">
        <v>46</v>
      </c>
      <c r="E60" s="28"/>
      <c r="F60" s="29"/>
      <c r="G60" s="30"/>
      <c r="H60" s="30"/>
      <c r="I60" s="30"/>
      <c r="J60" s="29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</row>
    <row r="61" spans="1:25" s="37" customFormat="1" ht="56.25" x14ac:dyDescent="0.2">
      <c r="A61" s="19" t="s">
        <v>48</v>
      </c>
      <c r="B61" s="20" t="s">
        <v>5</v>
      </c>
      <c r="C61" s="20" t="s">
        <v>6</v>
      </c>
      <c r="D61" s="21" t="s">
        <v>7</v>
      </c>
      <c r="E61" s="33"/>
      <c r="F61" s="34"/>
      <c r="G61" s="35"/>
      <c r="H61" s="35"/>
      <c r="I61" s="35">
        <f>SUM(I62:I62)</f>
        <v>200000</v>
      </c>
      <c r="J61" s="34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</row>
    <row r="62" spans="1:25" x14ac:dyDescent="0.2">
      <c r="A62" s="47"/>
      <c r="B62" s="48"/>
      <c r="C62" s="48"/>
      <c r="D62" s="49"/>
      <c r="E62" s="7" t="s">
        <v>78</v>
      </c>
      <c r="F62" s="9"/>
      <c r="G62" s="26"/>
      <c r="H62" s="26"/>
      <c r="I62" s="26">
        <v>200000</v>
      </c>
      <c r="J62" s="9"/>
    </row>
    <row r="63" spans="1:25" s="37" customFormat="1" ht="37.5" x14ac:dyDescent="0.2">
      <c r="A63" s="19" t="s">
        <v>49</v>
      </c>
      <c r="B63" s="19" t="s">
        <v>50</v>
      </c>
      <c r="C63" s="19" t="s">
        <v>51</v>
      </c>
      <c r="D63" s="22" t="s">
        <v>52</v>
      </c>
      <c r="E63" s="33"/>
      <c r="F63" s="34"/>
      <c r="G63" s="35"/>
      <c r="H63" s="35"/>
      <c r="I63" s="35">
        <f>SUM(I64)</f>
        <v>100000</v>
      </c>
      <c r="J63" s="34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</row>
    <row r="64" spans="1:25" ht="37.5" x14ac:dyDescent="0.2">
      <c r="A64" s="47"/>
      <c r="B64" s="48"/>
      <c r="C64" s="48"/>
      <c r="D64" s="49"/>
      <c r="E64" s="7" t="s">
        <v>79</v>
      </c>
      <c r="F64" s="9"/>
      <c r="G64" s="26"/>
      <c r="H64" s="26"/>
      <c r="I64" s="26">
        <v>100000</v>
      </c>
      <c r="J64" s="9"/>
    </row>
    <row r="65" spans="1:25" ht="37.5" x14ac:dyDescent="0.2">
      <c r="A65" s="16" t="s">
        <v>182</v>
      </c>
      <c r="B65" s="16"/>
      <c r="C65" s="16"/>
      <c r="D65" s="27" t="s">
        <v>183</v>
      </c>
      <c r="E65" s="7"/>
      <c r="F65" s="9"/>
      <c r="G65" s="26"/>
      <c r="H65" s="26"/>
      <c r="I65" s="30">
        <f>I67</f>
        <v>100000</v>
      </c>
      <c r="J65" s="9"/>
    </row>
    <row r="66" spans="1:25" ht="37.5" x14ac:dyDescent="0.2">
      <c r="A66" s="16" t="s">
        <v>184</v>
      </c>
      <c r="B66" s="16"/>
      <c r="C66" s="16"/>
      <c r="D66" s="39" t="s">
        <v>183</v>
      </c>
      <c r="E66" s="7"/>
      <c r="F66" s="9"/>
      <c r="G66" s="26"/>
      <c r="H66" s="26"/>
      <c r="I66" s="26"/>
      <c r="J66" s="9"/>
    </row>
    <row r="67" spans="1:25" ht="56.25" x14ac:dyDescent="0.2">
      <c r="A67" s="19" t="s">
        <v>185</v>
      </c>
      <c r="B67" s="20" t="s">
        <v>5</v>
      </c>
      <c r="C67" s="20" t="s">
        <v>6</v>
      </c>
      <c r="D67" s="21" t="s">
        <v>7</v>
      </c>
      <c r="E67" s="7"/>
      <c r="F67" s="9"/>
      <c r="G67" s="26"/>
      <c r="H67" s="26"/>
      <c r="I67" s="35">
        <f>SUM(I68)</f>
        <v>100000</v>
      </c>
      <c r="J67" s="9"/>
    </row>
    <row r="68" spans="1:25" ht="37.5" x14ac:dyDescent="0.2">
      <c r="A68" s="8"/>
      <c r="B68" s="8"/>
      <c r="C68" s="8"/>
      <c r="D68" s="8"/>
      <c r="E68" s="7" t="s">
        <v>56</v>
      </c>
      <c r="F68" s="9"/>
      <c r="G68" s="26"/>
      <c r="H68" s="26"/>
      <c r="I68" s="26">
        <f>80000+20000</f>
        <v>100000</v>
      </c>
      <c r="J68" s="9"/>
    </row>
    <row r="69" spans="1:25" s="32" customFormat="1" ht="37.5" x14ac:dyDescent="0.2">
      <c r="A69" s="27">
        <v>1000000</v>
      </c>
      <c r="B69" s="16"/>
      <c r="C69" s="16"/>
      <c r="D69" s="16" t="s">
        <v>12</v>
      </c>
      <c r="E69" s="28"/>
      <c r="F69" s="29"/>
      <c r="G69" s="30"/>
      <c r="H69" s="30"/>
      <c r="I69" s="30">
        <f>I71+I73+I75+I77</f>
        <v>1200000</v>
      </c>
      <c r="J69" s="29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</row>
    <row r="70" spans="1:25" s="32" customFormat="1" ht="37.5" x14ac:dyDescent="0.2">
      <c r="A70" s="27">
        <v>1010000</v>
      </c>
      <c r="B70" s="16"/>
      <c r="C70" s="16"/>
      <c r="D70" s="18" t="s">
        <v>12</v>
      </c>
      <c r="E70" s="28"/>
      <c r="F70" s="29"/>
      <c r="G70" s="30"/>
      <c r="H70" s="30"/>
      <c r="I70" s="30"/>
      <c r="J70" s="29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</row>
    <row r="71" spans="1:25" s="37" customFormat="1" ht="56.25" x14ac:dyDescent="0.2">
      <c r="A71" s="19" t="s">
        <v>13</v>
      </c>
      <c r="B71" s="20" t="s">
        <v>5</v>
      </c>
      <c r="C71" s="20" t="s">
        <v>6</v>
      </c>
      <c r="D71" s="21" t="s">
        <v>7</v>
      </c>
      <c r="E71" s="33"/>
      <c r="F71" s="34"/>
      <c r="G71" s="35"/>
      <c r="H71" s="35"/>
      <c r="I71" s="35">
        <f>SUM(I72:I72)</f>
        <v>100000</v>
      </c>
      <c r="J71" s="34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</row>
    <row r="72" spans="1:25" ht="37.5" x14ac:dyDescent="0.2">
      <c r="A72" s="8"/>
      <c r="B72" s="8"/>
      <c r="C72" s="8"/>
      <c r="D72" s="8"/>
      <c r="E72" s="7" t="s">
        <v>56</v>
      </c>
      <c r="F72" s="9"/>
      <c r="G72" s="26"/>
      <c r="H72" s="26"/>
      <c r="I72" s="26">
        <v>100000</v>
      </c>
      <c r="J72" s="9"/>
    </row>
    <row r="73" spans="1:25" s="37" customFormat="1" ht="75" x14ac:dyDescent="0.2">
      <c r="A73" s="22">
        <v>1011100</v>
      </c>
      <c r="B73" s="19" t="s">
        <v>14</v>
      </c>
      <c r="C73" s="19" t="s">
        <v>15</v>
      </c>
      <c r="D73" s="19" t="s">
        <v>16</v>
      </c>
      <c r="E73" s="33"/>
      <c r="F73" s="34"/>
      <c r="G73" s="35"/>
      <c r="H73" s="35"/>
      <c r="I73" s="35">
        <f>SUM(I74:I74)</f>
        <v>100000</v>
      </c>
      <c r="J73" s="34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</row>
    <row r="74" spans="1:25" ht="37.5" x14ac:dyDescent="0.2">
      <c r="A74" s="8"/>
      <c r="B74" s="8"/>
      <c r="C74" s="8"/>
      <c r="D74" s="8"/>
      <c r="E74" s="7" t="s">
        <v>224</v>
      </c>
      <c r="F74" s="9"/>
      <c r="G74" s="26"/>
      <c r="H74" s="26"/>
      <c r="I74" s="26">
        <v>100000</v>
      </c>
      <c r="J74" s="9"/>
    </row>
    <row r="75" spans="1:25" s="37" customFormat="1" ht="56.25" x14ac:dyDescent="0.2">
      <c r="A75" s="22">
        <v>1014060</v>
      </c>
      <c r="B75" s="19" t="s">
        <v>17</v>
      </c>
      <c r="C75" s="19" t="s">
        <v>18</v>
      </c>
      <c r="D75" s="19" t="s">
        <v>19</v>
      </c>
      <c r="E75" s="33"/>
      <c r="F75" s="34"/>
      <c r="G75" s="35"/>
      <c r="H75" s="35"/>
      <c r="I75" s="35">
        <f>SUM(I76:I76)</f>
        <v>900000</v>
      </c>
      <c r="J75" s="34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</row>
    <row r="76" spans="1:25" ht="37.5" x14ac:dyDescent="0.2">
      <c r="A76" s="8"/>
      <c r="B76" s="8"/>
      <c r="C76" s="8"/>
      <c r="D76" s="8"/>
      <c r="E76" s="7" t="s">
        <v>224</v>
      </c>
      <c r="F76" s="9"/>
      <c r="G76" s="26"/>
      <c r="H76" s="26"/>
      <c r="I76" s="26">
        <v>900000</v>
      </c>
      <c r="J76" s="9"/>
    </row>
    <row r="77" spans="1:25" s="37" customFormat="1" ht="37.5" x14ac:dyDescent="0.2">
      <c r="A77" s="22">
        <v>1014081</v>
      </c>
      <c r="B77" s="19" t="s">
        <v>257</v>
      </c>
      <c r="C77" s="19" t="s">
        <v>256</v>
      </c>
      <c r="D77" s="19" t="s">
        <v>255</v>
      </c>
      <c r="E77" s="33"/>
      <c r="F77" s="34"/>
      <c r="G77" s="35"/>
      <c r="H77" s="35"/>
      <c r="I77" s="35">
        <f>SUM(I78:I78)</f>
        <v>100000</v>
      </c>
      <c r="J77" s="34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</row>
    <row r="78" spans="1:25" ht="37.5" x14ac:dyDescent="0.2">
      <c r="A78" s="8"/>
      <c r="B78" s="8"/>
      <c r="C78" s="8"/>
      <c r="D78" s="8"/>
      <c r="E78" s="7" t="s">
        <v>224</v>
      </c>
      <c r="F78" s="9"/>
      <c r="G78" s="26"/>
      <c r="H78" s="26"/>
      <c r="I78" s="26">
        <v>100000</v>
      </c>
      <c r="J78" s="9"/>
    </row>
    <row r="79" spans="1:25" s="32" customFormat="1" ht="37.5" x14ac:dyDescent="0.2">
      <c r="A79" s="16" t="s">
        <v>148</v>
      </c>
      <c r="B79" s="16"/>
      <c r="C79" s="16"/>
      <c r="D79" s="16" t="s">
        <v>149</v>
      </c>
      <c r="E79" s="28"/>
      <c r="F79" s="29"/>
      <c r="G79" s="30"/>
      <c r="H79" s="30"/>
      <c r="I79" s="30">
        <f>I81</f>
        <v>500000</v>
      </c>
      <c r="J79" s="29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</row>
    <row r="80" spans="1:25" s="32" customFormat="1" ht="37.5" x14ac:dyDescent="0.2">
      <c r="A80" s="16" t="s">
        <v>150</v>
      </c>
      <c r="B80" s="16"/>
      <c r="C80" s="16"/>
      <c r="D80" s="18" t="s">
        <v>149</v>
      </c>
      <c r="E80" s="28"/>
      <c r="F80" s="29"/>
      <c r="G80" s="30"/>
      <c r="H80" s="30"/>
      <c r="I80" s="30"/>
      <c r="J80" s="29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</row>
    <row r="81" spans="1:25" s="37" customFormat="1" ht="37.5" x14ac:dyDescent="0.2">
      <c r="A81" s="126">
        <v>1115041</v>
      </c>
      <c r="B81" s="127" t="s">
        <v>127</v>
      </c>
      <c r="C81" s="127" t="s">
        <v>125</v>
      </c>
      <c r="D81" s="128" t="s">
        <v>126</v>
      </c>
      <c r="E81" s="129"/>
      <c r="F81" s="34"/>
      <c r="G81" s="35"/>
      <c r="H81" s="35"/>
      <c r="I81" s="35">
        <f>SUM(I82:I82)</f>
        <v>500000</v>
      </c>
      <c r="J81" s="34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75" x14ac:dyDescent="0.2">
      <c r="A82" s="130"/>
      <c r="B82" s="131"/>
      <c r="C82" s="131"/>
      <c r="D82" s="132"/>
      <c r="E82" s="133" t="s">
        <v>225</v>
      </c>
      <c r="F82" s="9"/>
      <c r="G82" s="26"/>
      <c r="H82" s="26"/>
      <c r="I82" s="26">
        <v>500000</v>
      </c>
      <c r="J82" s="9"/>
    </row>
    <row r="83" spans="1:25" ht="56.25" x14ac:dyDescent="0.2">
      <c r="A83" s="27">
        <v>1200000</v>
      </c>
      <c r="B83" s="16"/>
      <c r="C83" s="16"/>
      <c r="D83" s="16" t="s">
        <v>128</v>
      </c>
      <c r="E83" s="28"/>
      <c r="F83" s="29"/>
      <c r="G83" s="30"/>
      <c r="H83" s="30"/>
      <c r="I83" s="30">
        <f>I85+I87+I90+I92+I95</f>
        <v>102200000</v>
      </c>
      <c r="J83" s="29"/>
    </row>
    <row r="84" spans="1:25" ht="56.25" x14ac:dyDescent="0.2">
      <c r="A84" s="27">
        <v>1210000</v>
      </c>
      <c r="B84" s="16"/>
      <c r="C84" s="16"/>
      <c r="D84" s="18" t="s">
        <v>128</v>
      </c>
      <c r="E84" s="7"/>
      <c r="F84" s="9"/>
      <c r="G84" s="26"/>
      <c r="H84" s="26"/>
      <c r="I84" s="26"/>
      <c r="J84" s="9"/>
    </row>
    <row r="85" spans="1:25" ht="56.25" x14ac:dyDescent="0.2">
      <c r="A85" s="19" t="s">
        <v>129</v>
      </c>
      <c r="B85" s="20" t="s">
        <v>5</v>
      </c>
      <c r="C85" s="20" t="s">
        <v>6</v>
      </c>
      <c r="D85" s="21" t="s">
        <v>7</v>
      </c>
      <c r="E85" s="7"/>
      <c r="F85" s="9"/>
      <c r="G85" s="26"/>
      <c r="H85" s="26"/>
      <c r="I85" s="35">
        <f>SUM(I86)</f>
        <v>100000</v>
      </c>
      <c r="J85" s="9"/>
    </row>
    <row r="86" spans="1:25" x14ac:dyDescent="0.2">
      <c r="A86" s="8"/>
      <c r="B86" s="8"/>
      <c r="C86" s="8"/>
      <c r="D86" s="8"/>
      <c r="E86" s="7" t="s">
        <v>136</v>
      </c>
      <c r="F86" s="9"/>
      <c r="G86" s="26"/>
      <c r="H86" s="26"/>
      <c r="I86" s="26">
        <v>100000</v>
      </c>
      <c r="J86" s="9"/>
    </row>
    <row r="87" spans="1:25" ht="37.5" x14ac:dyDescent="0.2">
      <c r="A87" s="19" t="s">
        <v>130</v>
      </c>
      <c r="B87" s="19" t="s">
        <v>131</v>
      </c>
      <c r="C87" s="19" t="s">
        <v>54</v>
      </c>
      <c r="D87" s="19" t="s">
        <v>132</v>
      </c>
      <c r="E87" s="7"/>
      <c r="F87" s="9"/>
      <c r="G87" s="26"/>
      <c r="H87" s="26"/>
      <c r="I87" s="35">
        <f>SUM(I88:I89)</f>
        <v>1400000</v>
      </c>
      <c r="J87" s="9"/>
    </row>
    <row r="88" spans="1:25" x14ac:dyDescent="0.2">
      <c r="A88" s="8"/>
      <c r="B88" s="8"/>
      <c r="C88" s="8"/>
      <c r="D88" s="8"/>
      <c r="E88" s="125" t="s">
        <v>132</v>
      </c>
      <c r="F88" s="9"/>
      <c r="G88" s="26"/>
      <c r="H88" s="26"/>
      <c r="I88" s="26">
        <v>900000</v>
      </c>
      <c r="J88" s="9"/>
    </row>
    <row r="89" spans="1:25" x14ac:dyDescent="0.2">
      <c r="A89" s="8"/>
      <c r="B89" s="8"/>
      <c r="C89" s="8"/>
      <c r="D89" s="8"/>
      <c r="E89" s="125" t="s">
        <v>252</v>
      </c>
      <c r="F89" s="9"/>
      <c r="G89" s="26"/>
      <c r="H89" s="26"/>
      <c r="I89" s="26">
        <v>500000</v>
      </c>
      <c r="J89" s="9"/>
    </row>
    <row r="90" spans="1:25" x14ac:dyDescent="0.2">
      <c r="A90" s="19" t="s">
        <v>133</v>
      </c>
      <c r="B90" s="19" t="s">
        <v>30</v>
      </c>
      <c r="C90" s="19" t="s">
        <v>31</v>
      </c>
      <c r="D90" s="19" t="s">
        <v>23</v>
      </c>
      <c r="E90" s="7"/>
      <c r="F90" s="9"/>
      <c r="G90" s="26"/>
      <c r="H90" s="26"/>
      <c r="I90" s="35">
        <f>SUM(I91:I91)</f>
        <v>20000000</v>
      </c>
      <c r="J90" s="9"/>
    </row>
    <row r="91" spans="1:25" x14ac:dyDescent="0.2">
      <c r="A91" s="8"/>
      <c r="B91" s="8"/>
      <c r="C91" s="8"/>
      <c r="D91" s="8"/>
      <c r="E91" s="133" t="s">
        <v>226</v>
      </c>
      <c r="F91" s="9"/>
      <c r="G91" s="26"/>
      <c r="H91" s="26"/>
      <c r="I91" s="26">
        <v>20000000</v>
      </c>
      <c r="J91" s="9"/>
    </row>
    <row r="92" spans="1:25" ht="37.5" x14ac:dyDescent="0.2">
      <c r="A92" s="19" t="s">
        <v>134</v>
      </c>
      <c r="B92" s="19" t="s">
        <v>27</v>
      </c>
      <c r="C92" s="19" t="s">
        <v>28</v>
      </c>
      <c r="D92" s="22" t="s">
        <v>24</v>
      </c>
      <c r="E92" s="7"/>
      <c r="F92" s="9"/>
      <c r="G92" s="26"/>
      <c r="H92" s="26"/>
      <c r="I92" s="35">
        <f>SUM(I93:I94)</f>
        <v>4500000</v>
      </c>
      <c r="J92" s="9"/>
    </row>
    <row r="93" spans="1:25" ht="37.5" x14ac:dyDescent="0.2">
      <c r="A93" s="8"/>
      <c r="B93" s="8"/>
      <c r="C93" s="8"/>
      <c r="D93" s="8"/>
      <c r="E93" s="7" t="s">
        <v>137</v>
      </c>
      <c r="F93" s="9"/>
      <c r="G93" s="26"/>
      <c r="H93" s="26"/>
      <c r="I93" s="26">
        <v>3500000</v>
      </c>
      <c r="J93" s="9"/>
    </row>
    <row r="94" spans="1:25" ht="37.5" x14ac:dyDescent="0.2">
      <c r="A94" s="8"/>
      <c r="B94" s="8"/>
      <c r="C94" s="8"/>
      <c r="D94" s="8"/>
      <c r="E94" s="7" t="s">
        <v>258</v>
      </c>
      <c r="F94" s="9"/>
      <c r="G94" s="26"/>
      <c r="H94" s="26"/>
      <c r="I94" s="26">
        <v>1000000</v>
      </c>
      <c r="J94" s="9"/>
    </row>
    <row r="95" spans="1:25" ht="37.5" x14ac:dyDescent="0.2">
      <c r="A95" s="19" t="s">
        <v>135</v>
      </c>
      <c r="B95" s="19" t="s">
        <v>9</v>
      </c>
      <c r="C95" s="19" t="s">
        <v>10</v>
      </c>
      <c r="D95" s="25" t="s">
        <v>11</v>
      </c>
      <c r="E95" s="7"/>
      <c r="F95" s="9"/>
      <c r="G95" s="26"/>
      <c r="H95" s="26"/>
      <c r="I95" s="35">
        <f>SUM(I96:I107)</f>
        <v>76200000</v>
      </c>
      <c r="J95" s="9"/>
    </row>
    <row r="96" spans="1:25" ht="56.25" x14ac:dyDescent="0.2">
      <c r="A96" s="8"/>
      <c r="B96" s="8"/>
      <c r="C96" s="8"/>
      <c r="D96" s="8"/>
      <c r="E96" s="7" t="s">
        <v>138</v>
      </c>
      <c r="F96" s="9"/>
      <c r="G96" s="26"/>
      <c r="H96" s="26"/>
      <c r="I96" s="26">
        <v>1000000</v>
      </c>
      <c r="J96" s="9"/>
    </row>
    <row r="97" spans="1:10" ht="56.25" x14ac:dyDescent="0.2">
      <c r="A97" s="8"/>
      <c r="B97" s="8"/>
      <c r="C97" s="8"/>
      <c r="D97" s="8"/>
      <c r="E97" s="7" t="s">
        <v>139</v>
      </c>
      <c r="F97" s="9"/>
      <c r="G97" s="26"/>
      <c r="H97" s="26"/>
      <c r="I97" s="26">
        <v>4000000</v>
      </c>
      <c r="J97" s="9"/>
    </row>
    <row r="98" spans="1:10" ht="75" x14ac:dyDescent="0.2">
      <c r="A98" s="8"/>
      <c r="B98" s="8"/>
      <c r="C98" s="8"/>
      <c r="D98" s="8"/>
      <c r="E98" s="7" t="s">
        <v>140</v>
      </c>
      <c r="F98" s="9"/>
      <c r="G98" s="26"/>
      <c r="H98" s="26"/>
      <c r="I98" s="26">
        <v>5000000</v>
      </c>
      <c r="J98" s="9"/>
    </row>
    <row r="99" spans="1:10" ht="75" x14ac:dyDescent="0.2">
      <c r="A99" s="8"/>
      <c r="B99" s="8"/>
      <c r="C99" s="8"/>
      <c r="D99" s="8"/>
      <c r="E99" s="136" t="s">
        <v>253</v>
      </c>
      <c r="F99" s="9"/>
      <c r="G99" s="26"/>
      <c r="H99" s="26"/>
      <c r="I99" s="26">
        <v>1000000</v>
      </c>
      <c r="J99" s="9"/>
    </row>
    <row r="100" spans="1:10" ht="56.25" x14ac:dyDescent="0.2">
      <c r="A100" s="8"/>
      <c r="B100" s="8"/>
      <c r="C100" s="8"/>
      <c r="D100" s="8"/>
      <c r="E100" s="62" t="s">
        <v>141</v>
      </c>
      <c r="F100" s="9"/>
      <c r="G100" s="26"/>
      <c r="H100" s="26"/>
      <c r="I100" s="26">
        <v>6100000</v>
      </c>
      <c r="J100" s="9"/>
    </row>
    <row r="101" spans="1:10" ht="56.25" x14ac:dyDescent="0.2">
      <c r="A101" s="8"/>
      <c r="B101" s="8"/>
      <c r="C101" s="8"/>
      <c r="D101" s="8"/>
      <c r="E101" s="62" t="s">
        <v>142</v>
      </c>
      <c r="F101" s="9"/>
      <c r="G101" s="26"/>
      <c r="H101" s="26"/>
      <c r="I101" s="26">
        <v>3000000</v>
      </c>
      <c r="J101" s="9"/>
    </row>
    <row r="102" spans="1:10" ht="56.25" x14ac:dyDescent="0.2">
      <c r="A102" s="8"/>
      <c r="B102" s="8"/>
      <c r="C102" s="8"/>
      <c r="D102" s="8"/>
      <c r="E102" s="136" t="s">
        <v>254</v>
      </c>
      <c r="F102" s="9"/>
      <c r="G102" s="26"/>
      <c r="H102" s="26"/>
      <c r="I102" s="26">
        <v>1000000</v>
      </c>
      <c r="J102" s="9"/>
    </row>
    <row r="103" spans="1:10" ht="37.5" x14ac:dyDescent="0.2">
      <c r="A103" s="8"/>
      <c r="B103" s="8"/>
      <c r="C103" s="8"/>
      <c r="D103" s="8"/>
      <c r="E103" s="62" t="s">
        <v>143</v>
      </c>
      <c r="F103" s="9"/>
      <c r="G103" s="26"/>
      <c r="H103" s="26"/>
      <c r="I103" s="26">
        <v>500000</v>
      </c>
      <c r="J103" s="9"/>
    </row>
    <row r="104" spans="1:10" ht="56.25" x14ac:dyDescent="0.2">
      <c r="A104" s="8"/>
      <c r="B104" s="8"/>
      <c r="C104" s="8"/>
      <c r="D104" s="8"/>
      <c r="E104" s="62" t="s">
        <v>144</v>
      </c>
      <c r="F104" s="9"/>
      <c r="G104" s="26"/>
      <c r="H104" s="26"/>
      <c r="I104" s="26">
        <v>38600000</v>
      </c>
      <c r="J104" s="9"/>
    </row>
    <row r="105" spans="1:10" ht="56.25" x14ac:dyDescent="0.2">
      <c r="A105" s="8"/>
      <c r="B105" s="8"/>
      <c r="C105" s="8"/>
      <c r="D105" s="8"/>
      <c r="E105" s="62" t="s">
        <v>145</v>
      </c>
      <c r="F105" s="9"/>
      <c r="G105" s="26"/>
      <c r="H105" s="26"/>
      <c r="I105" s="26">
        <v>10000000</v>
      </c>
      <c r="J105" s="9"/>
    </row>
    <row r="106" spans="1:10" ht="56.25" x14ac:dyDescent="0.2">
      <c r="A106" s="8"/>
      <c r="B106" s="8"/>
      <c r="C106" s="8"/>
      <c r="D106" s="8"/>
      <c r="E106" s="62" t="s">
        <v>146</v>
      </c>
      <c r="F106" s="9"/>
      <c r="G106" s="26"/>
      <c r="H106" s="26"/>
      <c r="I106" s="26">
        <v>5000000</v>
      </c>
      <c r="J106" s="9"/>
    </row>
    <row r="107" spans="1:10" ht="37.5" x14ac:dyDescent="0.2">
      <c r="A107" s="8"/>
      <c r="B107" s="8"/>
      <c r="C107" s="8"/>
      <c r="D107" s="8"/>
      <c r="E107" s="62" t="s">
        <v>147</v>
      </c>
      <c r="F107" s="9"/>
      <c r="G107" s="26"/>
      <c r="H107" s="26"/>
      <c r="I107" s="26">
        <v>1000000</v>
      </c>
      <c r="J107" s="9"/>
    </row>
    <row r="108" spans="1:10" ht="37.5" x14ac:dyDescent="0.2">
      <c r="A108" s="27">
        <v>1500000</v>
      </c>
      <c r="B108" s="8"/>
      <c r="C108" s="8"/>
      <c r="D108" s="27" t="s">
        <v>90</v>
      </c>
      <c r="E108" s="41"/>
      <c r="F108" s="16"/>
      <c r="G108" s="26"/>
      <c r="H108" s="26"/>
      <c r="I108" s="65">
        <f>I110+I114+I116+I118+I122+I131+I140+I150+I152+I154+I157+I159+I148+I112</f>
        <v>125893500</v>
      </c>
      <c r="J108" s="66"/>
    </row>
    <row r="109" spans="1:10" ht="37.5" x14ac:dyDescent="0.2">
      <c r="A109" s="27">
        <v>1510000</v>
      </c>
      <c r="B109" s="8"/>
      <c r="C109" s="8"/>
      <c r="D109" s="39" t="s">
        <v>90</v>
      </c>
      <c r="E109" s="41"/>
      <c r="F109" s="16"/>
      <c r="G109" s="26"/>
      <c r="H109" s="26"/>
      <c r="I109" s="26"/>
      <c r="J109" s="66"/>
    </row>
    <row r="110" spans="1:10" x14ac:dyDescent="0.2">
      <c r="A110" s="19" t="s">
        <v>80</v>
      </c>
      <c r="B110" s="19" t="s">
        <v>108</v>
      </c>
      <c r="C110" s="19" t="s">
        <v>109</v>
      </c>
      <c r="D110" s="22" t="s">
        <v>91</v>
      </c>
      <c r="E110" s="59"/>
      <c r="F110" s="19"/>
      <c r="G110" s="26"/>
      <c r="H110" s="26"/>
      <c r="I110" s="67">
        <f>SUM(I111)</f>
        <v>400000</v>
      </c>
      <c r="J110" s="66"/>
    </row>
    <row r="111" spans="1:10" x14ac:dyDescent="0.2">
      <c r="A111" s="19"/>
      <c r="B111" s="8"/>
      <c r="C111" s="8"/>
      <c r="D111" s="22"/>
      <c r="E111" s="60" t="s">
        <v>227</v>
      </c>
      <c r="F111" s="47"/>
      <c r="G111" s="26"/>
      <c r="H111" s="66"/>
      <c r="I111" s="68">
        <v>400000</v>
      </c>
      <c r="J111" s="66"/>
    </row>
    <row r="112" spans="1:10" ht="93.75" x14ac:dyDescent="0.2">
      <c r="A112" s="127" t="s">
        <v>270</v>
      </c>
      <c r="B112" s="127" t="s">
        <v>53</v>
      </c>
      <c r="C112" s="127" t="s">
        <v>158</v>
      </c>
      <c r="D112" s="128" t="s">
        <v>159</v>
      </c>
      <c r="E112" s="59"/>
      <c r="F112" s="19"/>
      <c r="G112" s="26"/>
      <c r="H112" s="26"/>
      <c r="I112" s="67">
        <f>SUM(I113)</f>
        <v>200000</v>
      </c>
      <c r="J112" s="66"/>
    </row>
    <row r="113" spans="1:10" x14ac:dyDescent="0.2">
      <c r="A113" s="19"/>
      <c r="B113" s="8"/>
      <c r="C113" s="8"/>
      <c r="D113" s="22"/>
      <c r="E113" s="60" t="s">
        <v>271</v>
      </c>
      <c r="F113" s="47"/>
      <c r="G113" s="26"/>
      <c r="H113" s="66"/>
      <c r="I113" s="68">
        <f>200000</f>
        <v>200000</v>
      </c>
      <c r="J113" s="66"/>
    </row>
    <row r="114" spans="1:10" ht="37.5" x14ac:dyDescent="0.2">
      <c r="A114" s="20" t="s">
        <v>81</v>
      </c>
      <c r="B114" s="20" t="s">
        <v>66</v>
      </c>
      <c r="C114" s="20" t="s">
        <v>67</v>
      </c>
      <c r="D114" s="21" t="s">
        <v>68</v>
      </c>
      <c r="E114" s="59"/>
      <c r="F114" s="19"/>
      <c r="G114" s="26"/>
      <c r="H114" s="66"/>
      <c r="I114" s="67">
        <f>SUM(I115)</f>
        <v>300000</v>
      </c>
      <c r="J114" s="66"/>
    </row>
    <row r="115" spans="1:10" x14ac:dyDescent="0.2">
      <c r="A115" s="20"/>
      <c r="B115" s="8"/>
      <c r="C115" s="8"/>
      <c r="D115" s="21"/>
      <c r="E115" s="79" t="s">
        <v>228</v>
      </c>
      <c r="F115" s="47"/>
      <c r="G115" s="26"/>
      <c r="H115" s="66"/>
      <c r="I115" s="134">
        <v>300000</v>
      </c>
      <c r="J115" s="66"/>
    </row>
    <row r="116" spans="1:10" ht="37.5" x14ac:dyDescent="0.2">
      <c r="A116" s="20" t="s">
        <v>82</v>
      </c>
      <c r="B116" s="20" t="s">
        <v>70</v>
      </c>
      <c r="C116" s="20" t="s">
        <v>71</v>
      </c>
      <c r="D116" s="21" t="s">
        <v>72</v>
      </c>
      <c r="E116" s="61"/>
      <c r="F116" s="69"/>
      <c r="G116" s="26"/>
      <c r="H116" s="66"/>
      <c r="I116" s="67">
        <f>SUM(I117)</f>
        <v>500000</v>
      </c>
      <c r="J116" s="66"/>
    </row>
    <row r="117" spans="1:10" ht="56.25" x14ac:dyDescent="0.2">
      <c r="A117" s="19"/>
      <c r="B117" s="8"/>
      <c r="C117" s="8"/>
      <c r="D117" s="22"/>
      <c r="E117" s="89" t="s">
        <v>229</v>
      </c>
      <c r="F117" s="47"/>
      <c r="G117" s="26"/>
      <c r="H117" s="66"/>
      <c r="I117" s="134">
        <v>500000</v>
      </c>
      <c r="J117" s="66"/>
    </row>
    <row r="118" spans="1:10" ht="56.25" x14ac:dyDescent="0.2">
      <c r="A118" s="22">
        <v>1514060</v>
      </c>
      <c r="B118" s="19" t="s">
        <v>17</v>
      </c>
      <c r="C118" s="19" t="s">
        <v>18</v>
      </c>
      <c r="D118" s="19" t="s">
        <v>19</v>
      </c>
      <c r="E118" s="59"/>
      <c r="F118" s="19"/>
      <c r="G118" s="26"/>
      <c r="H118" s="66"/>
      <c r="I118" s="67">
        <f>SUM(I119:I121)</f>
        <v>1900000</v>
      </c>
      <c r="J118" s="66"/>
    </row>
    <row r="119" spans="1:10" x14ac:dyDescent="0.2">
      <c r="A119" s="19"/>
      <c r="B119" s="8"/>
      <c r="C119" s="8"/>
      <c r="D119" s="22"/>
      <c r="E119" s="161" t="s">
        <v>230</v>
      </c>
      <c r="F119" s="47"/>
      <c r="G119" s="26"/>
      <c r="H119" s="66"/>
      <c r="I119" s="68">
        <v>200000</v>
      </c>
      <c r="J119" s="66"/>
    </row>
    <row r="120" spans="1:10" ht="37.5" x14ac:dyDescent="0.2">
      <c r="A120" s="19"/>
      <c r="B120" s="8"/>
      <c r="C120" s="8"/>
      <c r="D120" s="22"/>
      <c r="E120" s="161" t="s">
        <v>276</v>
      </c>
      <c r="F120" s="47"/>
      <c r="G120" s="26"/>
      <c r="H120" s="66"/>
      <c r="I120" s="68">
        <v>200000</v>
      </c>
      <c r="J120" s="66"/>
    </row>
    <row r="121" spans="1:10" ht="37.5" x14ac:dyDescent="0.2">
      <c r="A121" s="19"/>
      <c r="B121" s="8"/>
      <c r="C121" s="8"/>
      <c r="D121" s="22"/>
      <c r="E121" s="161" t="s">
        <v>272</v>
      </c>
      <c r="F121" s="47"/>
      <c r="G121" s="26"/>
      <c r="H121" s="66"/>
      <c r="I121" s="68">
        <v>1500000</v>
      </c>
      <c r="J121" s="66"/>
    </row>
    <row r="122" spans="1:10" x14ac:dyDescent="0.2">
      <c r="A122" s="19" t="s">
        <v>83</v>
      </c>
      <c r="B122" s="19" t="s">
        <v>30</v>
      </c>
      <c r="C122" s="19" t="s">
        <v>31</v>
      </c>
      <c r="D122" s="19" t="s">
        <v>23</v>
      </c>
      <c r="E122" s="61"/>
      <c r="F122" s="69"/>
      <c r="G122" s="26"/>
      <c r="H122" s="66"/>
      <c r="I122" s="67">
        <f>SUM(I123:I130)</f>
        <v>27029400</v>
      </c>
      <c r="J122" s="66"/>
    </row>
    <row r="123" spans="1:10" x14ac:dyDescent="0.2">
      <c r="A123" s="19"/>
      <c r="B123" s="8"/>
      <c r="C123" s="8"/>
      <c r="D123" s="22"/>
      <c r="E123" s="60" t="s">
        <v>226</v>
      </c>
      <c r="F123" s="8"/>
      <c r="G123" s="26"/>
      <c r="H123" s="66"/>
      <c r="I123" s="26">
        <v>9000000</v>
      </c>
      <c r="J123" s="66"/>
    </row>
    <row r="124" spans="1:10" x14ac:dyDescent="0.2">
      <c r="A124" s="19"/>
      <c r="B124" s="8"/>
      <c r="C124" s="8"/>
      <c r="D124" s="22"/>
      <c r="E124" s="60" t="s">
        <v>262</v>
      </c>
      <c r="F124" s="8"/>
      <c r="G124" s="26"/>
      <c r="H124" s="66"/>
      <c r="I124" s="26">
        <f>7645000+1400000+4950000+8490100+228100-2400000+842300-4096000-60800-769300</f>
        <v>16229400</v>
      </c>
      <c r="J124" s="66"/>
    </row>
    <row r="125" spans="1:10" ht="37.5" x14ac:dyDescent="0.2">
      <c r="A125" s="19"/>
      <c r="B125" s="8"/>
      <c r="C125" s="8"/>
      <c r="D125" s="22"/>
      <c r="E125" s="142" t="s">
        <v>273</v>
      </c>
      <c r="F125" s="8"/>
      <c r="G125" s="26"/>
      <c r="H125" s="66"/>
      <c r="I125" s="26"/>
      <c r="J125" s="66"/>
    </row>
    <row r="126" spans="1:10" x14ac:dyDescent="0.2">
      <c r="A126" s="19"/>
      <c r="B126" s="8"/>
      <c r="C126" s="8"/>
      <c r="D126" s="22"/>
      <c r="E126" s="60" t="s">
        <v>274</v>
      </c>
      <c r="F126" s="8"/>
      <c r="G126" s="26"/>
      <c r="H126" s="66"/>
      <c r="I126" s="26">
        <v>300000</v>
      </c>
      <c r="J126" s="66"/>
    </row>
    <row r="127" spans="1:10" x14ac:dyDescent="0.2">
      <c r="A127" s="19"/>
      <c r="B127" s="8"/>
      <c r="C127" s="8"/>
      <c r="D127" s="22"/>
      <c r="E127" s="60" t="s">
        <v>275</v>
      </c>
      <c r="F127" s="8"/>
      <c r="G127" s="26"/>
      <c r="H127" s="66"/>
      <c r="I127" s="26">
        <v>300000</v>
      </c>
      <c r="J127" s="66"/>
    </row>
    <row r="128" spans="1:10" ht="37.5" x14ac:dyDescent="0.2">
      <c r="A128" s="19"/>
      <c r="B128" s="8"/>
      <c r="C128" s="8"/>
      <c r="D128" s="22"/>
      <c r="E128" s="60" t="s">
        <v>243</v>
      </c>
      <c r="F128" s="8"/>
      <c r="G128" s="26"/>
      <c r="H128" s="66"/>
      <c r="I128" s="68">
        <v>100000</v>
      </c>
      <c r="J128" s="66"/>
    </row>
    <row r="129" spans="1:10" ht="75" x14ac:dyDescent="0.2">
      <c r="A129" s="19"/>
      <c r="B129" s="8"/>
      <c r="C129" s="8"/>
      <c r="D129" s="22"/>
      <c r="E129" s="60" t="s">
        <v>244</v>
      </c>
      <c r="F129" s="8"/>
      <c r="G129" s="26"/>
      <c r="H129" s="66"/>
      <c r="I129" s="68">
        <v>100000</v>
      </c>
      <c r="J129" s="66"/>
    </row>
    <row r="130" spans="1:10" ht="37.5" x14ac:dyDescent="0.2">
      <c r="A130" s="19"/>
      <c r="B130" s="8"/>
      <c r="C130" s="8"/>
      <c r="D130" s="22"/>
      <c r="E130" s="60" t="s">
        <v>92</v>
      </c>
      <c r="F130" s="8"/>
      <c r="G130" s="26"/>
      <c r="H130" s="66"/>
      <c r="I130" s="68">
        <v>1000000</v>
      </c>
      <c r="J130" s="66"/>
    </row>
    <row r="131" spans="1:10" ht="37.5" x14ac:dyDescent="0.2">
      <c r="A131" s="19" t="s">
        <v>84</v>
      </c>
      <c r="B131" s="19" t="s">
        <v>27</v>
      </c>
      <c r="C131" s="19" t="s">
        <v>28</v>
      </c>
      <c r="D131" s="22" t="s">
        <v>24</v>
      </c>
      <c r="E131" s="59"/>
      <c r="F131" s="19"/>
      <c r="G131" s="26"/>
      <c r="H131" s="66"/>
      <c r="I131" s="67">
        <f>SUM(I132:I139)</f>
        <v>59905000</v>
      </c>
      <c r="J131" s="66"/>
    </row>
    <row r="132" spans="1:10" ht="37.5" x14ac:dyDescent="0.2">
      <c r="A132" s="19"/>
      <c r="B132" s="8"/>
      <c r="C132" s="8"/>
      <c r="D132" s="22"/>
      <c r="E132" s="63" t="s">
        <v>137</v>
      </c>
      <c r="F132" s="47"/>
      <c r="G132" s="26"/>
      <c r="H132" s="66"/>
      <c r="I132" s="68">
        <v>3000000</v>
      </c>
      <c r="J132" s="66"/>
    </row>
    <row r="133" spans="1:10" ht="37.5" x14ac:dyDescent="0.2">
      <c r="A133" s="19"/>
      <c r="B133" s="8"/>
      <c r="C133" s="8"/>
      <c r="D133" s="22"/>
      <c r="E133" s="63" t="s">
        <v>241</v>
      </c>
      <c r="F133" s="47"/>
      <c r="G133" s="26"/>
      <c r="H133" s="66"/>
      <c r="I133" s="68">
        <v>100000</v>
      </c>
      <c r="J133" s="66"/>
    </row>
    <row r="134" spans="1:10" ht="37.5" x14ac:dyDescent="0.2">
      <c r="A134" s="19"/>
      <c r="B134" s="8"/>
      <c r="C134" s="8"/>
      <c r="D134" s="22"/>
      <c r="E134" s="60" t="s">
        <v>240</v>
      </c>
      <c r="F134" s="47"/>
      <c r="G134" s="26"/>
      <c r="H134" s="66"/>
      <c r="I134" s="68">
        <v>13000000</v>
      </c>
      <c r="J134" s="66"/>
    </row>
    <row r="135" spans="1:10" x14ac:dyDescent="0.2">
      <c r="A135" s="19"/>
      <c r="B135" s="19"/>
      <c r="C135" s="19"/>
      <c r="D135" s="22"/>
      <c r="E135" s="59" t="s">
        <v>93</v>
      </c>
      <c r="F135" s="19"/>
      <c r="G135" s="26"/>
      <c r="H135" s="66"/>
      <c r="I135" s="67"/>
      <c r="J135" s="66"/>
    </row>
    <row r="136" spans="1:10" ht="75" x14ac:dyDescent="0.2">
      <c r="A136" s="19"/>
      <c r="B136" s="8"/>
      <c r="C136" s="8"/>
      <c r="D136" s="22"/>
      <c r="E136" s="60" t="s">
        <v>94</v>
      </c>
      <c r="F136" s="47" t="s">
        <v>107</v>
      </c>
      <c r="G136" s="26">
        <v>346394552</v>
      </c>
      <c r="H136" s="66"/>
      <c r="I136" s="26">
        <v>34805000</v>
      </c>
      <c r="J136" s="66">
        <v>0.1</v>
      </c>
    </row>
    <row r="137" spans="1:10" ht="93.75" x14ac:dyDescent="0.2">
      <c r="A137" s="19"/>
      <c r="B137" s="8"/>
      <c r="C137" s="8"/>
      <c r="D137" s="22"/>
      <c r="E137" s="60" t="s">
        <v>95</v>
      </c>
      <c r="F137" s="47"/>
      <c r="G137" s="26"/>
      <c r="H137" s="66"/>
      <c r="I137" s="26">
        <v>1000000</v>
      </c>
      <c r="J137" s="66"/>
    </row>
    <row r="138" spans="1:10" ht="75" x14ac:dyDescent="0.2">
      <c r="A138" s="19"/>
      <c r="B138" s="8"/>
      <c r="C138" s="8"/>
      <c r="D138" s="22"/>
      <c r="E138" s="60" t="s">
        <v>96</v>
      </c>
      <c r="F138" s="8" t="s">
        <v>209</v>
      </c>
      <c r="G138" s="26">
        <v>212346725</v>
      </c>
      <c r="H138" s="66">
        <v>0.6</v>
      </c>
      <c r="I138" s="26">
        <v>7000000</v>
      </c>
      <c r="J138" s="66">
        <v>0.7</v>
      </c>
    </row>
    <row r="139" spans="1:10" ht="37.5" x14ac:dyDescent="0.2">
      <c r="A139" s="19"/>
      <c r="B139" s="8"/>
      <c r="C139" s="8"/>
      <c r="D139" s="22"/>
      <c r="E139" s="60" t="s">
        <v>259</v>
      </c>
      <c r="F139" s="8"/>
      <c r="G139" s="26"/>
      <c r="H139" s="66"/>
      <c r="I139" s="26">
        <v>1000000</v>
      </c>
      <c r="J139" s="66"/>
    </row>
    <row r="140" spans="1:10" x14ac:dyDescent="0.2">
      <c r="A140" s="19" t="s">
        <v>85</v>
      </c>
      <c r="B140" s="19" t="s">
        <v>110</v>
      </c>
      <c r="C140" s="19" t="s">
        <v>28</v>
      </c>
      <c r="D140" s="22" t="s">
        <v>97</v>
      </c>
      <c r="E140" s="38"/>
      <c r="F140" s="20"/>
      <c r="G140" s="26"/>
      <c r="H140" s="66"/>
      <c r="I140" s="67">
        <f>SUM(I141:I147)</f>
        <v>9559100</v>
      </c>
      <c r="J140" s="66"/>
    </row>
    <row r="141" spans="1:10" x14ac:dyDescent="0.2">
      <c r="A141" s="19"/>
      <c r="B141" s="8"/>
      <c r="C141" s="8"/>
      <c r="D141" s="22"/>
      <c r="E141" s="60" t="s">
        <v>231</v>
      </c>
      <c r="F141" s="8"/>
      <c r="G141" s="26"/>
      <c r="H141" s="66"/>
      <c r="I141" s="26">
        <v>2659100</v>
      </c>
      <c r="J141" s="66"/>
    </row>
    <row r="142" spans="1:10" ht="37.5" x14ac:dyDescent="0.2">
      <c r="A142" s="19"/>
      <c r="B142" s="8"/>
      <c r="C142" s="8"/>
      <c r="D142" s="22"/>
      <c r="E142" s="60" t="s">
        <v>242</v>
      </c>
      <c r="F142" s="8"/>
      <c r="G142" s="26"/>
      <c r="H142" s="66"/>
      <c r="I142" s="26">
        <v>100000</v>
      </c>
      <c r="J142" s="66"/>
    </row>
    <row r="143" spans="1:10" ht="37.5" x14ac:dyDescent="0.2">
      <c r="A143" s="19"/>
      <c r="B143" s="8"/>
      <c r="C143" s="8"/>
      <c r="D143" s="22"/>
      <c r="E143" s="60" t="s">
        <v>100</v>
      </c>
      <c r="F143" s="8" t="s">
        <v>107</v>
      </c>
      <c r="G143" s="26">
        <v>19215869</v>
      </c>
      <c r="H143" s="66"/>
      <c r="I143" s="26">
        <v>1000000</v>
      </c>
      <c r="J143" s="66"/>
    </row>
    <row r="144" spans="1:10" x14ac:dyDescent="0.2">
      <c r="A144" s="19"/>
      <c r="B144" s="8"/>
      <c r="C144" s="8"/>
      <c r="D144" s="22"/>
      <c r="E144" s="63" t="s">
        <v>102</v>
      </c>
      <c r="F144" s="8" t="s">
        <v>209</v>
      </c>
      <c r="G144" s="26">
        <v>27132336</v>
      </c>
      <c r="H144" s="66">
        <v>0.56000000000000005</v>
      </c>
      <c r="I144" s="26">
        <v>3600000</v>
      </c>
      <c r="J144" s="66">
        <v>0.6</v>
      </c>
    </row>
    <row r="145" spans="1:10" x14ac:dyDescent="0.2">
      <c r="A145" s="19"/>
      <c r="B145" s="8"/>
      <c r="C145" s="8"/>
      <c r="D145" s="22"/>
      <c r="E145" s="63" t="s">
        <v>99</v>
      </c>
      <c r="F145" s="8"/>
      <c r="G145" s="26"/>
      <c r="H145" s="66"/>
      <c r="I145" s="26">
        <v>1000000</v>
      </c>
      <c r="J145" s="66"/>
    </row>
    <row r="146" spans="1:10" x14ac:dyDescent="0.2">
      <c r="A146" s="19"/>
      <c r="B146" s="8"/>
      <c r="C146" s="8"/>
      <c r="D146" s="22"/>
      <c r="E146" s="63" t="s">
        <v>98</v>
      </c>
      <c r="F146" s="8"/>
      <c r="G146" s="26"/>
      <c r="H146" s="66"/>
      <c r="I146" s="26">
        <v>1000000</v>
      </c>
      <c r="J146" s="66"/>
    </row>
    <row r="147" spans="1:10" ht="75" x14ac:dyDescent="0.2">
      <c r="A147" s="19"/>
      <c r="B147" s="8"/>
      <c r="C147" s="8"/>
      <c r="D147" s="22"/>
      <c r="E147" s="63" t="s">
        <v>101</v>
      </c>
      <c r="F147" s="8"/>
      <c r="G147" s="26"/>
      <c r="H147" s="66"/>
      <c r="I147" s="26">
        <v>200000</v>
      </c>
      <c r="J147" s="66"/>
    </row>
    <row r="148" spans="1:10" x14ac:dyDescent="0.2">
      <c r="A148" s="127" t="s">
        <v>232</v>
      </c>
      <c r="B148" s="127" t="s">
        <v>233</v>
      </c>
      <c r="C148" s="127" t="s">
        <v>28</v>
      </c>
      <c r="D148" s="128" t="s">
        <v>234</v>
      </c>
      <c r="E148" s="38"/>
      <c r="F148" s="20"/>
      <c r="G148" s="26"/>
      <c r="H148" s="66"/>
      <c r="I148" s="67">
        <f>SUM(I149)</f>
        <v>500000</v>
      </c>
      <c r="J148" s="66"/>
    </row>
    <row r="149" spans="1:10" x14ac:dyDescent="0.2">
      <c r="A149" s="19"/>
      <c r="B149" s="8"/>
      <c r="C149" s="8"/>
      <c r="D149" s="22"/>
      <c r="E149" s="60" t="s">
        <v>235</v>
      </c>
      <c r="F149" s="8"/>
      <c r="G149" s="26"/>
      <c r="H149" s="66"/>
      <c r="I149" s="26">
        <v>500000</v>
      </c>
      <c r="J149" s="66"/>
    </row>
    <row r="150" spans="1:10" x14ac:dyDescent="0.2">
      <c r="A150" s="19" t="s">
        <v>86</v>
      </c>
      <c r="B150" s="19" t="s">
        <v>111</v>
      </c>
      <c r="C150" s="19" t="s">
        <v>28</v>
      </c>
      <c r="D150" s="22" t="s">
        <v>103</v>
      </c>
      <c r="E150" s="59"/>
      <c r="F150" s="19"/>
      <c r="G150" s="26"/>
      <c r="H150" s="66"/>
      <c r="I150" s="67">
        <f>SUM(I151:I151)</f>
        <v>200000</v>
      </c>
      <c r="J150" s="66"/>
    </row>
    <row r="151" spans="1:10" x14ac:dyDescent="0.2">
      <c r="A151" s="19"/>
      <c r="B151" s="8"/>
      <c r="C151" s="8"/>
      <c r="D151" s="22"/>
      <c r="E151" s="60" t="s">
        <v>236</v>
      </c>
      <c r="F151" s="47"/>
      <c r="G151" s="26"/>
      <c r="H151" s="66"/>
      <c r="I151" s="68">
        <v>200000</v>
      </c>
      <c r="J151" s="66"/>
    </row>
    <row r="152" spans="1:10" ht="37.5" x14ac:dyDescent="0.2">
      <c r="A152" s="19" t="s">
        <v>87</v>
      </c>
      <c r="B152" s="19" t="s">
        <v>112</v>
      </c>
      <c r="C152" s="19" t="s">
        <v>28</v>
      </c>
      <c r="D152" s="22" t="s">
        <v>104</v>
      </c>
      <c r="E152" s="74"/>
      <c r="F152" s="70"/>
      <c r="G152" s="26"/>
      <c r="H152" s="66"/>
      <c r="I152" s="71">
        <f>SUM(I153:I153)</f>
        <v>9500000</v>
      </c>
      <c r="J152" s="66"/>
    </row>
    <row r="153" spans="1:10" x14ac:dyDescent="0.2">
      <c r="A153" s="19"/>
      <c r="B153" s="8"/>
      <c r="C153" s="8"/>
      <c r="D153" s="22"/>
      <c r="E153" s="63" t="s">
        <v>105</v>
      </c>
      <c r="F153" s="8" t="s">
        <v>210</v>
      </c>
      <c r="G153" s="26">
        <v>93796400</v>
      </c>
      <c r="H153" s="66"/>
      <c r="I153" s="26">
        <v>9500000</v>
      </c>
      <c r="J153" s="66"/>
    </row>
    <row r="154" spans="1:10" ht="37.5" x14ac:dyDescent="0.2">
      <c r="A154" s="19" t="s">
        <v>88</v>
      </c>
      <c r="B154" s="19" t="s">
        <v>58</v>
      </c>
      <c r="C154" s="19" t="s">
        <v>28</v>
      </c>
      <c r="D154" s="22" t="s">
        <v>106</v>
      </c>
      <c r="E154" s="59"/>
      <c r="F154" s="50"/>
      <c r="G154" s="26"/>
      <c r="H154" s="66"/>
      <c r="I154" s="72">
        <f>SUM(I155:I156)</f>
        <v>13700000</v>
      </c>
      <c r="J154" s="66"/>
    </row>
    <row r="155" spans="1:10" ht="37.5" x14ac:dyDescent="0.2">
      <c r="A155" s="19"/>
      <c r="B155" s="8"/>
      <c r="C155" s="8"/>
      <c r="D155" s="22"/>
      <c r="E155" s="60" t="s">
        <v>237</v>
      </c>
      <c r="F155" s="47"/>
      <c r="G155" s="26"/>
      <c r="H155" s="66"/>
      <c r="I155" s="68">
        <v>200000</v>
      </c>
      <c r="J155" s="66"/>
    </row>
    <row r="156" spans="1:10" ht="37.5" x14ac:dyDescent="0.2">
      <c r="A156" s="19"/>
      <c r="B156" s="8"/>
      <c r="C156" s="8"/>
      <c r="D156" s="22"/>
      <c r="E156" s="86" t="s">
        <v>251</v>
      </c>
      <c r="F156" s="47"/>
      <c r="G156" s="26"/>
      <c r="H156" s="66"/>
      <c r="I156" s="68">
        <v>13500000</v>
      </c>
      <c r="J156" s="66"/>
    </row>
    <row r="157" spans="1:10" ht="37.5" x14ac:dyDescent="0.2">
      <c r="A157" s="19" t="s">
        <v>89</v>
      </c>
      <c r="B157" s="19" t="s">
        <v>60</v>
      </c>
      <c r="C157" s="19" t="s">
        <v>28</v>
      </c>
      <c r="D157" s="22" t="s">
        <v>61</v>
      </c>
      <c r="E157" s="64"/>
      <c r="F157" s="50"/>
      <c r="G157" s="26"/>
      <c r="H157" s="66"/>
      <c r="I157" s="72">
        <f>SUM(I158:I158)</f>
        <v>1000000</v>
      </c>
      <c r="J157" s="66"/>
    </row>
    <row r="158" spans="1:10" x14ac:dyDescent="0.2">
      <c r="A158" s="19"/>
      <c r="B158" s="8"/>
      <c r="C158" s="8"/>
      <c r="D158" s="22"/>
      <c r="E158" s="60" t="s">
        <v>61</v>
      </c>
      <c r="F158" s="8"/>
      <c r="G158" s="26"/>
      <c r="H158" s="66"/>
      <c r="I158" s="26">
        <v>1000000</v>
      </c>
      <c r="J158" s="66"/>
    </row>
    <row r="159" spans="1:10" ht="37.5" x14ac:dyDescent="0.2">
      <c r="A159" s="19" t="s">
        <v>113</v>
      </c>
      <c r="B159" s="19" t="s">
        <v>114</v>
      </c>
      <c r="C159" s="19" t="s">
        <v>10</v>
      </c>
      <c r="D159" s="22" t="s">
        <v>115</v>
      </c>
      <c r="E159" s="38"/>
      <c r="F159" s="9"/>
      <c r="G159" s="26"/>
      <c r="H159" s="26"/>
      <c r="I159" s="35">
        <f>SUM(I160)</f>
        <v>1200000</v>
      </c>
      <c r="J159" s="9"/>
    </row>
    <row r="160" spans="1:10" x14ac:dyDescent="0.2">
      <c r="A160" s="19"/>
      <c r="B160" s="19"/>
      <c r="C160" s="23"/>
      <c r="D160" s="23"/>
      <c r="E160" s="73" t="s">
        <v>116</v>
      </c>
      <c r="F160" s="9"/>
      <c r="G160" s="26"/>
      <c r="H160" s="26"/>
      <c r="I160" s="26">
        <v>1200000</v>
      </c>
      <c r="J160" s="9"/>
    </row>
    <row r="161" spans="1:25" s="32" customFormat="1" ht="37.5" x14ac:dyDescent="0.2">
      <c r="A161" s="16" t="s">
        <v>2</v>
      </c>
      <c r="B161" s="16"/>
      <c r="C161" s="16"/>
      <c r="D161" s="16" t="s">
        <v>3</v>
      </c>
      <c r="E161" s="28"/>
      <c r="F161" s="29"/>
      <c r="G161" s="30"/>
      <c r="H161" s="30"/>
      <c r="I161" s="30">
        <f>I168+I166+I163</f>
        <v>4400000</v>
      </c>
      <c r="J161" s="29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</row>
    <row r="162" spans="1:25" s="32" customFormat="1" ht="37.5" x14ac:dyDescent="0.2">
      <c r="A162" s="16" t="s">
        <v>4</v>
      </c>
      <c r="B162" s="16"/>
      <c r="C162" s="16"/>
      <c r="D162" s="18" t="s">
        <v>3</v>
      </c>
      <c r="E162" s="28"/>
      <c r="F162" s="29"/>
      <c r="G162" s="30"/>
      <c r="H162" s="30"/>
      <c r="I162" s="30"/>
      <c r="J162" s="29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</row>
    <row r="163" spans="1:25" s="37" customFormat="1" ht="56.25" x14ac:dyDescent="0.2">
      <c r="A163" s="19" t="s">
        <v>57</v>
      </c>
      <c r="B163" s="20" t="s">
        <v>5</v>
      </c>
      <c r="C163" s="20" t="s">
        <v>6</v>
      </c>
      <c r="D163" s="21" t="s">
        <v>7</v>
      </c>
      <c r="E163" s="33"/>
      <c r="F163" s="34"/>
      <c r="G163" s="35"/>
      <c r="H163" s="35"/>
      <c r="I163" s="35">
        <f>SUM(I164:I165)</f>
        <v>400000</v>
      </c>
      <c r="J163" s="34"/>
      <c r="K163" s="51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</row>
    <row r="164" spans="1:25" x14ac:dyDescent="0.2">
      <c r="A164" s="8"/>
      <c r="B164" s="8"/>
      <c r="C164" s="8"/>
      <c r="D164" s="8"/>
      <c r="E164" s="7" t="s">
        <v>43</v>
      </c>
      <c r="F164" s="9"/>
      <c r="G164" s="26"/>
      <c r="H164" s="26"/>
      <c r="I164" s="26">
        <v>100000</v>
      </c>
      <c r="J164" s="9"/>
    </row>
    <row r="165" spans="1:25" ht="56.25" x14ac:dyDescent="0.2">
      <c r="A165" s="8"/>
      <c r="B165" s="8"/>
      <c r="C165" s="8"/>
      <c r="D165" s="8"/>
      <c r="E165" s="7" t="s">
        <v>263</v>
      </c>
      <c r="F165" s="9"/>
      <c r="G165" s="26"/>
      <c r="H165" s="26"/>
      <c r="I165" s="26">
        <v>300000</v>
      </c>
      <c r="J165" s="9"/>
    </row>
    <row r="166" spans="1:25" s="37" customFormat="1" ht="37.5" x14ac:dyDescent="0.2">
      <c r="A166" s="19" t="s">
        <v>59</v>
      </c>
      <c r="B166" s="19" t="s">
        <v>60</v>
      </c>
      <c r="C166" s="19" t="s">
        <v>28</v>
      </c>
      <c r="D166" s="22" t="s">
        <v>61</v>
      </c>
      <c r="E166" s="40"/>
      <c r="F166" s="34"/>
      <c r="G166" s="35"/>
      <c r="H166" s="35"/>
      <c r="I166" s="35">
        <f>SUM(I167)</f>
        <v>3000000</v>
      </c>
      <c r="J166" s="34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</row>
    <row r="167" spans="1:25" ht="37.5" x14ac:dyDescent="0.2">
      <c r="A167" s="23"/>
      <c r="B167" s="23"/>
      <c r="C167" s="23"/>
      <c r="D167" s="17"/>
      <c r="E167" s="41" t="s">
        <v>196</v>
      </c>
      <c r="F167" s="9"/>
      <c r="G167" s="26"/>
      <c r="H167" s="26"/>
      <c r="I167" s="26">
        <v>3000000</v>
      </c>
      <c r="J167" s="9"/>
    </row>
    <row r="168" spans="1:25" s="37" customFormat="1" ht="37.5" x14ac:dyDescent="0.2">
      <c r="A168" s="19" t="s">
        <v>8</v>
      </c>
      <c r="B168" s="19" t="s">
        <v>9</v>
      </c>
      <c r="C168" s="19" t="s">
        <v>10</v>
      </c>
      <c r="D168" s="25" t="s">
        <v>11</v>
      </c>
      <c r="E168" s="24"/>
      <c r="F168" s="34"/>
      <c r="G168" s="35"/>
      <c r="H168" s="35"/>
      <c r="I168" s="35">
        <f>SUM(I169)</f>
        <v>1000000</v>
      </c>
      <c r="J168" s="34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</row>
    <row r="169" spans="1:25" ht="56.25" x14ac:dyDescent="0.2">
      <c r="A169" s="23"/>
      <c r="B169" s="23"/>
      <c r="C169" s="23"/>
      <c r="D169" s="17"/>
      <c r="E169" s="17" t="s">
        <v>277</v>
      </c>
      <c r="F169" s="9"/>
      <c r="G169" s="26"/>
      <c r="H169" s="26"/>
      <c r="I169" s="26">
        <v>1000000</v>
      </c>
      <c r="J169" s="9"/>
    </row>
    <row r="170" spans="1:25" s="32" customFormat="1" x14ac:dyDescent="0.2">
      <c r="A170" s="16" t="s">
        <v>20</v>
      </c>
      <c r="B170" s="42"/>
      <c r="C170" s="42"/>
      <c r="D170" s="42" t="s">
        <v>21</v>
      </c>
      <c r="E170" s="39"/>
      <c r="F170" s="29"/>
      <c r="G170" s="30"/>
      <c r="H170" s="30"/>
      <c r="I170" s="30">
        <f>I174+I176+I180+I172+I178</f>
        <v>14500000</v>
      </c>
      <c r="J170" s="29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</row>
    <row r="171" spans="1:25" s="32" customFormat="1" x14ac:dyDescent="0.2">
      <c r="A171" s="16" t="s">
        <v>22</v>
      </c>
      <c r="B171" s="42"/>
      <c r="C171" s="42"/>
      <c r="D171" s="43" t="s">
        <v>21</v>
      </c>
      <c r="E171" s="39"/>
      <c r="F171" s="29"/>
      <c r="G171" s="30"/>
      <c r="H171" s="30"/>
      <c r="I171" s="30"/>
      <c r="J171" s="29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</row>
    <row r="172" spans="1:25" x14ac:dyDescent="0.2">
      <c r="A172" s="19" t="s">
        <v>264</v>
      </c>
      <c r="B172" s="20" t="s">
        <v>37</v>
      </c>
      <c r="C172" s="20" t="s">
        <v>38</v>
      </c>
      <c r="D172" s="21" t="s">
        <v>39</v>
      </c>
      <c r="E172" s="7"/>
      <c r="F172" s="9"/>
      <c r="G172" s="26"/>
      <c r="H172" s="26"/>
      <c r="I172" s="35">
        <f>SUM(I173)</f>
        <v>1000000</v>
      </c>
      <c r="J172" s="9"/>
    </row>
    <row r="173" spans="1:25" ht="56.25" x14ac:dyDescent="0.2">
      <c r="A173" s="80"/>
      <c r="B173" s="80"/>
      <c r="C173" s="80"/>
      <c r="D173" s="80"/>
      <c r="E173" s="7" t="s">
        <v>265</v>
      </c>
      <c r="F173" s="9"/>
      <c r="G173" s="26"/>
      <c r="H173" s="26"/>
      <c r="I173" s="26">
        <v>1000000</v>
      </c>
      <c r="J173" s="9"/>
    </row>
    <row r="174" spans="1:25" x14ac:dyDescent="0.2">
      <c r="A174" s="19" t="s">
        <v>29</v>
      </c>
      <c r="B174" s="19" t="s">
        <v>30</v>
      </c>
      <c r="C174" s="19" t="s">
        <v>31</v>
      </c>
      <c r="D174" s="19" t="s">
        <v>23</v>
      </c>
      <c r="E174" s="17"/>
      <c r="F174" s="9"/>
      <c r="G174" s="26"/>
      <c r="H174" s="26"/>
      <c r="I174" s="35">
        <f>SUM(I175:I175)</f>
        <v>6500000</v>
      </c>
      <c r="J174" s="9"/>
    </row>
    <row r="175" spans="1:25" x14ac:dyDescent="0.2">
      <c r="A175" s="23"/>
      <c r="B175" s="23"/>
      <c r="C175" s="23"/>
      <c r="D175" s="17"/>
      <c r="E175" s="78" t="s">
        <v>238</v>
      </c>
      <c r="F175" s="9"/>
      <c r="G175" s="9"/>
      <c r="H175" s="9"/>
      <c r="I175" s="26">
        <v>6500000</v>
      </c>
      <c r="J175" s="9"/>
    </row>
    <row r="176" spans="1:25" ht="37.5" x14ac:dyDescent="0.2">
      <c r="A176" s="19" t="s">
        <v>26</v>
      </c>
      <c r="B176" s="19" t="s">
        <v>27</v>
      </c>
      <c r="C176" s="19" t="s">
        <v>28</v>
      </c>
      <c r="D176" s="22" t="s">
        <v>24</v>
      </c>
      <c r="E176" s="7"/>
      <c r="F176" s="9"/>
      <c r="G176" s="26"/>
      <c r="H176" s="26"/>
      <c r="I176" s="35">
        <f>SUM(I177)</f>
        <v>1000000</v>
      </c>
      <c r="J176" s="9"/>
    </row>
    <row r="177" spans="1:25" x14ac:dyDescent="0.2">
      <c r="A177" s="8"/>
      <c r="B177" s="8"/>
      <c r="C177" s="8"/>
      <c r="D177" s="8"/>
      <c r="E177" s="7" t="s">
        <v>239</v>
      </c>
      <c r="F177" s="9"/>
      <c r="G177" s="26"/>
      <c r="H177" s="26"/>
      <c r="I177" s="26">
        <v>1000000</v>
      </c>
      <c r="J177" s="9"/>
    </row>
    <row r="178" spans="1:25" ht="37.5" x14ac:dyDescent="0.2">
      <c r="A178" s="20" t="s">
        <v>121</v>
      </c>
      <c r="B178" s="20" t="s">
        <v>122</v>
      </c>
      <c r="C178" s="20" t="s">
        <v>123</v>
      </c>
      <c r="D178" s="20" t="s">
        <v>124</v>
      </c>
      <c r="E178" s="74"/>
      <c r="F178" s="9"/>
      <c r="G178" s="26"/>
      <c r="H178" s="26"/>
      <c r="I178" s="35">
        <f>SUM(I179)</f>
        <v>5000000</v>
      </c>
      <c r="J178" s="9"/>
    </row>
    <row r="179" spans="1:25" x14ac:dyDescent="0.2">
      <c r="A179" s="8"/>
      <c r="B179" s="8"/>
      <c r="C179" s="8"/>
      <c r="D179" s="8"/>
      <c r="E179" s="7" t="s">
        <v>214</v>
      </c>
      <c r="F179" s="9"/>
      <c r="G179" s="26"/>
      <c r="H179" s="26"/>
      <c r="I179" s="26">
        <v>5000000</v>
      </c>
      <c r="J179" s="9"/>
    </row>
    <row r="180" spans="1:25" ht="37.5" x14ac:dyDescent="0.2">
      <c r="A180" s="19" t="s">
        <v>25</v>
      </c>
      <c r="B180" s="19" t="s">
        <v>9</v>
      </c>
      <c r="C180" s="19" t="s">
        <v>10</v>
      </c>
      <c r="D180" s="25" t="s">
        <v>11</v>
      </c>
      <c r="E180" s="44"/>
      <c r="F180" s="9"/>
      <c r="G180" s="26"/>
      <c r="H180" s="26"/>
      <c r="I180" s="35">
        <f>SUM(I181)</f>
        <v>1000000</v>
      </c>
      <c r="J180" s="9"/>
    </row>
    <row r="181" spans="1:25" ht="37.5" x14ac:dyDescent="0.2">
      <c r="A181" s="8"/>
      <c r="B181" s="8"/>
      <c r="C181" s="8"/>
      <c r="D181" s="24"/>
      <c r="E181" s="41" t="s">
        <v>278</v>
      </c>
      <c r="F181" s="9"/>
      <c r="G181" s="26"/>
      <c r="H181" s="26"/>
      <c r="I181" s="26">
        <v>1000000</v>
      </c>
      <c r="J181" s="9"/>
    </row>
    <row r="182" spans="1:25" s="32" customFormat="1" ht="37.5" x14ac:dyDescent="0.2">
      <c r="A182" s="16" t="s">
        <v>32</v>
      </c>
      <c r="B182" s="16"/>
      <c r="C182" s="16"/>
      <c r="D182" s="16" t="s">
        <v>33</v>
      </c>
      <c r="E182" s="28"/>
      <c r="F182" s="29"/>
      <c r="G182" s="30"/>
      <c r="H182" s="30"/>
      <c r="I182" s="30">
        <f>I184+I187+I189</f>
        <v>7630000</v>
      </c>
      <c r="J182" s="29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</row>
    <row r="183" spans="1:25" ht="37.5" x14ac:dyDescent="0.2">
      <c r="A183" s="16" t="s">
        <v>34</v>
      </c>
      <c r="B183" s="16"/>
      <c r="C183" s="16"/>
      <c r="D183" s="18" t="s">
        <v>33</v>
      </c>
      <c r="E183" s="7"/>
      <c r="F183" s="9"/>
      <c r="G183" s="26"/>
      <c r="H183" s="26"/>
      <c r="I183" s="26"/>
      <c r="J183" s="9"/>
    </row>
    <row r="184" spans="1:25" s="37" customFormat="1" ht="56.25" x14ac:dyDescent="0.2">
      <c r="A184" s="19" t="s">
        <v>35</v>
      </c>
      <c r="B184" s="20" t="s">
        <v>5</v>
      </c>
      <c r="C184" s="20" t="s">
        <v>6</v>
      </c>
      <c r="D184" s="21" t="s">
        <v>7</v>
      </c>
      <c r="E184" s="33"/>
      <c r="F184" s="34"/>
      <c r="G184" s="35"/>
      <c r="H184" s="35"/>
      <c r="I184" s="35">
        <f>SUM(I185:I186)</f>
        <v>600000</v>
      </c>
      <c r="J184" s="34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</row>
    <row r="185" spans="1:25" x14ac:dyDescent="0.2">
      <c r="A185" s="19"/>
      <c r="B185" s="19"/>
      <c r="C185" s="19"/>
      <c r="D185" s="45"/>
      <c r="E185" s="7" t="s">
        <v>43</v>
      </c>
      <c r="F185" s="9"/>
      <c r="G185" s="26"/>
      <c r="H185" s="26"/>
      <c r="I185" s="26">
        <v>300000</v>
      </c>
      <c r="J185" s="9"/>
    </row>
    <row r="186" spans="1:25" x14ac:dyDescent="0.2">
      <c r="A186" s="19"/>
      <c r="B186" s="19"/>
      <c r="C186" s="19"/>
      <c r="D186" s="46"/>
      <c r="E186" s="7" t="s">
        <v>44</v>
      </c>
      <c r="F186" s="9"/>
      <c r="G186" s="26"/>
      <c r="H186" s="26"/>
      <c r="I186" s="26">
        <v>300000</v>
      </c>
      <c r="J186" s="9"/>
    </row>
    <row r="187" spans="1:25" s="37" customFormat="1" x14ac:dyDescent="0.2">
      <c r="A187" s="19" t="s">
        <v>36</v>
      </c>
      <c r="B187" s="19" t="s">
        <v>37</v>
      </c>
      <c r="C187" s="19" t="s">
        <v>38</v>
      </c>
      <c r="D187" s="22" t="s">
        <v>39</v>
      </c>
      <c r="E187" s="33"/>
      <c r="F187" s="34"/>
      <c r="G187" s="35"/>
      <c r="H187" s="35"/>
      <c r="I187" s="35">
        <f>I188</f>
        <v>2130000</v>
      </c>
      <c r="J187" s="34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</row>
    <row r="188" spans="1:25" ht="37.5" x14ac:dyDescent="0.2">
      <c r="A188" s="19"/>
      <c r="B188" s="19"/>
      <c r="C188" s="19"/>
      <c r="D188" s="46"/>
      <c r="E188" s="52" t="s">
        <v>186</v>
      </c>
      <c r="F188" s="9"/>
      <c r="G188" s="26"/>
      <c r="H188" s="26"/>
      <c r="I188" s="26">
        <v>2130000</v>
      </c>
      <c r="J188" s="9"/>
    </row>
    <row r="189" spans="1:25" s="37" customFormat="1" x14ac:dyDescent="0.2">
      <c r="A189" s="19" t="s">
        <v>40</v>
      </c>
      <c r="B189" s="19" t="s">
        <v>41</v>
      </c>
      <c r="C189" s="19" t="s">
        <v>37</v>
      </c>
      <c r="D189" s="21" t="s">
        <v>42</v>
      </c>
      <c r="E189" s="33"/>
      <c r="F189" s="34"/>
      <c r="G189" s="35"/>
      <c r="H189" s="35"/>
      <c r="I189" s="35">
        <f>SUM(I190:I197)</f>
        <v>4900000</v>
      </c>
      <c r="J189" s="34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</row>
    <row r="190" spans="1:25" x14ac:dyDescent="0.2">
      <c r="A190" s="8"/>
      <c r="B190" s="8"/>
      <c r="C190" s="8"/>
      <c r="D190" s="8"/>
      <c r="E190" s="62" t="s">
        <v>187</v>
      </c>
      <c r="F190" s="9"/>
      <c r="G190" s="26"/>
      <c r="H190" s="26"/>
      <c r="I190" s="26">
        <v>500000</v>
      </c>
      <c r="J190" s="9"/>
    </row>
    <row r="191" spans="1:25" x14ac:dyDescent="0.2">
      <c r="A191" s="8"/>
      <c r="B191" s="8"/>
      <c r="C191" s="8"/>
      <c r="D191" s="8"/>
      <c r="E191" s="62" t="s">
        <v>188</v>
      </c>
      <c r="F191" s="9"/>
      <c r="G191" s="26"/>
      <c r="H191" s="26"/>
      <c r="I191" s="26">
        <v>500000</v>
      </c>
      <c r="J191" s="9"/>
    </row>
    <row r="192" spans="1:25" x14ac:dyDescent="0.2">
      <c r="A192" s="8"/>
      <c r="B192" s="8"/>
      <c r="C192" s="8"/>
      <c r="D192" s="8"/>
      <c r="E192" s="62" t="s">
        <v>189</v>
      </c>
      <c r="F192" s="9"/>
      <c r="G192" s="26"/>
      <c r="H192" s="26"/>
      <c r="I192" s="26">
        <v>500000</v>
      </c>
      <c r="J192" s="9"/>
    </row>
    <row r="193" spans="1:25" x14ac:dyDescent="0.2">
      <c r="A193" s="8"/>
      <c r="B193" s="8"/>
      <c r="C193" s="8"/>
      <c r="D193" s="8"/>
      <c r="E193" s="62" t="s">
        <v>190</v>
      </c>
      <c r="F193" s="9"/>
      <c r="G193" s="26"/>
      <c r="H193" s="26"/>
      <c r="I193" s="26">
        <v>500000</v>
      </c>
      <c r="J193" s="9"/>
    </row>
    <row r="194" spans="1:25" x14ac:dyDescent="0.2">
      <c r="A194" s="8"/>
      <c r="B194" s="8"/>
      <c r="C194" s="8"/>
      <c r="D194" s="8"/>
      <c r="E194" s="62" t="s">
        <v>191</v>
      </c>
      <c r="F194" s="9"/>
      <c r="G194" s="26"/>
      <c r="H194" s="26"/>
      <c r="I194" s="26">
        <v>500000</v>
      </c>
      <c r="J194" s="9"/>
    </row>
    <row r="195" spans="1:25" x14ac:dyDescent="0.2">
      <c r="A195" s="8"/>
      <c r="B195" s="8"/>
      <c r="C195" s="8"/>
      <c r="D195" s="8"/>
      <c r="E195" s="62" t="s">
        <v>266</v>
      </c>
      <c r="F195" s="9"/>
      <c r="G195" s="26"/>
      <c r="H195" s="26"/>
      <c r="I195" s="26">
        <v>1000000</v>
      </c>
      <c r="J195" s="9"/>
    </row>
    <row r="196" spans="1:25" x14ac:dyDescent="0.2">
      <c r="A196" s="8"/>
      <c r="B196" s="8"/>
      <c r="C196" s="8"/>
      <c r="D196" s="8"/>
      <c r="E196" s="62" t="s">
        <v>267</v>
      </c>
      <c r="F196" s="9"/>
      <c r="G196" s="26"/>
      <c r="H196" s="26"/>
      <c r="I196" s="26">
        <v>800000</v>
      </c>
      <c r="J196" s="9"/>
    </row>
    <row r="197" spans="1:25" x14ac:dyDescent="0.2">
      <c r="A197" s="8"/>
      <c r="B197" s="8"/>
      <c r="C197" s="8"/>
      <c r="D197" s="8"/>
      <c r="E197" s="62" t="s">
        <v>268</v>
      </c>
      <c r="F197" s="9"/>
      <c r="G197" s="26"/>
      <c r="H197" s="26"/>
      <c r="I197" s="26">
        <v>600000</v>
      </c>
      <c r="J197" s="9"/>
    </row>
    <row r="198" spans="1:25" s="58" customFormat="1" ht="40.5" x14ac:dyDescent="0.2">
      <c r="A198" s="54"/>
      <c r="B198" s="54"/>
      <c r="C198" s="54"/>
      <c r="D198" s="54"/>
      <c r="E198" s="53" t="s">
        <v>216</v>
      </c>
      <c r="F198" s="55"/>
      <c r="G198" s="56"/>
      <c r="H198" s="56"/>
      <c r="I198" s="56">
        <f>I182+I170+I161+I69+I59+I51+I108+I79+I83+I29+I21+I65</f>
        <v>279943500</v>
      </c>
      <c r="J198" s="55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  <c r="W198" s="57"/>
      <c r="X198" s="57"/>
      <c r="Y198" s="57"/>
    </row>
    <row r="199" spans="1:25" s="140" customFormat="1" ht="20.25" x14ac:dyDescent="0.2">
      <c r="A199" s="162" t="s">
        <v>260</v>
      </c>
      <c r="B199" s="163"/>
      <c r="C199" s="163"/>
      <c r="D199" s="163"/>
      <c r="E199" s="164"/>
      <c r="F199" s="137"/>
      <c r="G199" s="137"/>
      <c r="H199" s="137"/>
      <c r="I199" s="158"/>
      <c r="J199" s="156"/>
      <c r="K199" s="139"/>
      <c r="L199" s="138"/>
      <c r="M199" s="138"/>
      <c r="N199" s="138"/>
      <c r="O199" s="138"/>
      <c r="P199" s="138"/>
      <c r="Q199" s="138"/>
      <c r="R199" s="138"/>
      <c r="S199" s="138"/>
      <c r="T199" s="138"/>
      <c r="U199" s="138"/>
      <c r="V199" s="138"/>
      <c r="W199" s="138"/>
    </row>
    <row r="200" spans="1:25" s="140" customFormat="1" ht="37.5" x14ac:dyDescent="0.2">
      <c r="A200" s="141" t="s">
        <v>151</v>
      </c>
      <c r="B200" s="141"/>
      <c r="C200" s="141"/>
      <c r="D200" s="142" t="s">
        <v>152</v>
      </c>
      <c r="E200" s="143"/>
      <c r="F200" s="137"/>
      <c r="G200" s="137"/>
      <c r="H200" s="137"/>
      <c r="I200" s="137">
        <f>I202+I204</f>
        <v>1203700</v>
      </c>
      <c r="J200" s="156"/>
      <c r="K200" s="139"/>
      <c r="L200" s="138"/>
      <c r="M200" s="138"/>
      <c r="N200" s="138"/>
      <c r="O200" s="138"/>
      <c r="P200" s="138"/>
      <c r="Q200" s="138"/>
      <c r="R200" s="138"/>
      <c r="S200" s="138"/>
      <c r="T200" s="138"/>
      <c r="U200" s="138"/>
      <c r="V200" s="138"/>
      <c r="W200" s="138"/>
    </row>
    <row r="201" spans="1:25" s="140" customFormat="1" ht="37.5" x14ac:dyDescent="0.2">
      <c r="A201" s="141" t="s">
        <v>153</v>
      </c>
      <c r="B201" s="141"/>
      <c r="C201" s="141"/>
      <c r="D201" s="144" t="s">
        <v>152</v>
      </c>
      <c r="E201" s="143"/>
      <c r="F201" s="137"/>
      <c r="G201" s="137"/>
      <c r="H201" s="137"/>
      <c r="I201" s="158"/>
      <c r="J201" s="156"/>
      <c r="K201" s="139"/>
      <c r="L201" s="138"/>
      <c r="M201" s="138"/>
      <c r="N201" s="138"/>
      <c r="O201" s="138"/>
      <c r="P201" s="138"/>
      <c r="Q201" s="138"/>
      <c r="R201" s="138"/>
      <c r="S201" s="138"/>
      <c r="T201" s="138"/>
      <c r="U201" s="138"/>
      <c r="V201" s="138"/>
      <c r="W201" s="138"/>
    </row>
    <row r="202" spans="1:25" s="153" customFormat="1" ht="20.25" x14ac:dyDescent="0.2">
      <c r="A202" s="148" t="s">
        <v>156</v>
      </c>
      <c r="B202" s="99">
        <v>1010</v>
      </c>
      <c r="C202" s="99" t="s">
        <v>109</v>
      </c>
      <c r="D202" s="149" t="s">
        <v>91</v>
      </c>
      <c r="E202" s="150"/>
      <c r="F202" s="111"/>
      <c r="G202" s="111"/>
      <c r="H202" s="111"/>
      <c r="I202" s="111">
        <f>SUM(I203)</f>
        <v>475100</v>
      </c>
      <c r="J202" s="157"/>
      <c r="K202" s="152"/>
      <c r="L202" s="151"/>
      <c r="M202" s="151"/>
      <c r="N202" s="151"/>
      <c r="O202" s="151"/>
      <c r="P202" s="151"/>
      <c r="Q202" s="151"/>
      <c r="R202" s="151"/>
      <c r="S202" s="151"/>
      <c r="T202" s="151"/>
      <c r="U202" s="151"/>
      <c r="V202" s="151"/>
      <c r="W202" s="151"/>
    </row>
    <row r="203" spans="1:25" s="140" customFormat="1" ht="37.5" x14ac:dyDescent="0.2">
      <c r="A203" s="123"/>
      <c r="B203" s="123"/>
      <c r="C203" s="123"/>
      <c r="D203" s="147"/>
      <c r="E203" s="154" t="s">
        <v>261</v>
      </c>
      <c r="F203" s="146"/>
      <c r="G203" s="146"/>
      <c r="H203" s="146"/>
      <c r="I203" s="146">
        <v>475100</v>
      </c>
      <c r="J203" s="156"/>
      <c r="K203" s="139"/>
      <c r="L203" s="138"/>
      <c r="M203" s="138"/>
      <c r="N203" s="138"/>
      <c r="O203" s="138"/>
      <c r="P203" s="138"/>
      <c r="Q203" s="138"/>
      <c r="R203" s="138"/>
      <c r="S203" s="138"/>
      <c r="T203" s="138"/>
      <c r="U203" s="138"/>
      <c r="V203" s="138"/>
      <c r="W203" s="138"/>
    </row>
    <row r="204" spans="1:25" s="140" customFormat="1" ht="93.75" x14ac:dyDescent="0.2">
      <c r="A204" s="127" t="s">
        <v>157</v>
      </c>
      <c r="B204" s="127" t="s">
        <v>53</v>
      </c>
      <c r="C204" s="127" t="s">
        <v>158</v>
      </c>
      <c r="D204" s="128" t="s">
        <v>159</v>
      </c>
      <c r="E204" s="145"/>
      <c r="F204" s="155"/>
      <c r="G204" s="155"/>
      <c r="H204" s="155"/>
      <c r="I204" s="111">
        <f>SUM(I205)</f>
        <v>728600</v>
      </c>
      <c r="J204" s="156"/>
      <c r="K204" s="139"/>
      <c r="L204" s="138"/>
      <c r="M204" s="138"/>
      <c r="N204" s="138"/>
      <c r="O204" s="138"/>
      <c r="P204" s="138"/>
      <c r="Q204" s="138"/>
      <c r="R204" s="138"/>
      <c r="S204" s="138"/>
      <c r="T204" s="138"/>
      <c r="U204" s="138"/>
      <c r="V204" s="138"/>
      <c r="W204" s="138"/>
    </row>
    <row r="205" spans="1:25" s="140" customFormat="1" ht="37.5" x14ac:dyDescent="0.2">
      <c r="A205" s="123"/>
      <c r="B205" s="123"/>
      <c r="C205" s="123"/>
      <c r="D205" s="147"/>
      <c r="E205" s="154" t="s">
        <v>261</v>
      </c>
      <c r="F205" s="146"/>
      <c r="G205" s="146"/>
      <c r="H205" s="146"/>
      <c r="I205" s="146">
        <v>728600</v>
      </c>
      <c r="J205" s="156"/>
      <c r="K205" s="139"/>
      <c r="L205" s="138"/>
      <c r="M205" s="138"/>
      <c r="N205" s="138"/>
      <c r="O205" s="138"/>
      <c r="P205" s="138"/>
      <c r="Q205" s="138"/>
      <c r="R205" s="138"/>
      <c r="S205" s="138"/>
      <c r="T205" s="138"/>
      <c r="U205" s="138"/>
      <c r="V205" s="138"/>
      <c r="W205" s="138"/>
    </row>
    <row r="206" spans="1:25" s="140" customFormat="1" ht="40.5" x14ac:dyDescent="0.2">
      <c r="A206" s="123"/>
      <c r="B206" s="123"/>
      <c r="C206" s="123"/>
      <c r="D206" s="147"/>
      <c r="E206" s="53" t="s">
        <v>217</v>
      </c>
      <c r="F206" s="146"/>
      <c r="G206" s="146"/>
      <c r="H206" s="146"/>
      <c r="I206" s="159">
        <f>I198+I200</f>
        <v>281147200</v>
      </c>
      <c r="J206" s="156"/>
      <c r="K206" s="139"/>
      <c r="L206" s="138"/>
      <c r="M206" s="138"/>
      <c r="N206" s="138"/>
      <c r="O206" s="138"/>
      <c r="P206" s="138"/>
      <c r="Q206" s="138"/>
      <c r="R206" s="138"/>
      <c r="S206" s="138"/>
      <c r="T206" s="138"/>
      <c r="U206" s="138"/>
      <c r="V206" s="138"/>
      <c r="W206" s="138"/>
    </row>
    <row r="207" spans="1:25" s="58" customFormat="1" ht="20.25" x14ac:dyDescent="0.2">
      <c r="A207" s="54"/>
      <c r="B207" s="54"/>
      <c r="C207" s="54"/>
      <c r="D207" s="54"/>
      <c r="E207" s="53" t="s">
        <v>77</v>
      </c>
      <c r="F207" s="55"/>
      <c r="G207" s="56"/>
      <c r="H207" s="56"/>
      <c r="I207" s="56">
        <f>I206+I19</f>
        <v>456577200</v>
      </c>
      <c r="J207" s="55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  <c r="W207" s="57"/>
      <c r="X207" s="57"/>
      <c r="Y207" s="57"/>
    </row>
    <row r="210" spans="3:9" x14ac:dyDescent="0.2">
      <c r="C210" s="81" t="s">
        <v>154</v>
      </c>
      <c r="D210" s="82"/>
      <c r="E210" s="82"/>
      <c r="F210" s="88"/>
      <c r="G210" s="83" t="s">
        <v>155</v>
      </c>
      <c r="H210" s="83"/>
    </row>
    <row r="211" spans="3:9" x14ac:dyDescent="0.2">
      <c r="I211" s="160"/>
    </row>
    <row r="212" spans="3:9" x14ac:dyDescent="0.2">
      <c r="I212" s="160"/>
    </row>
  </sheetData>
  <mergeCells count="8">
    <mergeCell ref="A199:E199"/>
    <mergeCell ref="L1:P1"/>
    <mergeCell ref="H1:J1"/>
    <mergeCell ref="H2:J2"/>
    <mergeCell ref="H3:J3"/>
    <mergeCell ref="A20:J20"/>
    <mergeCell ref="A5:J5"/>
    <mergeCell ref="A8:J8"/>
  </mergeCells>
  <conditionalFormatting sqref="D59:D60">
    <cfRule type="uniqueValues" dxfId="1" priority="1" stopIfTrue="1"/>
  </conditionalFormatting>
  <conditionalFormatting sqref="B59:B60">
    <cfRule type="uniqueValues" dxfId="0" priority="2" stopIfTrue="1"/>
  </conditionalFormatting>
  <pageMargins left="0" right="0" top="1.3779527559055118" bottom="0" header="0.31496062992125984" footer="0.31496062992125984"/>
  <pageSetup paperSize="9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14.11.19</vt:lpstr>
      <vt:lpstr>'14.11.19'!Заголовки_для_печати</vt:lpstr>
      <vt:lpstr>'14.11.19'!Область_печати</vt:lpstr>
    </vt:vector>
  </TitlesOfParts>
  <Company>Организация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Matviiv</cp:lastModifiedBy>
  <cp:lastPrinted>2019-12-10T07:04:41Z</cp:lastPrinted>
  <dcterms:created xsi:type="dcterms:W3CDTF">2015-09-11T08:54:23Z</dcterms:created>
  <dcterms:modified xsi:type="dcterms:W3CDTF">2019-12-10T07:27:08Z</dcterms:modified>
</cp:coreProperties>
</file>